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0290" activeTab="1"/>
  </bookViews>
  <sheets>
    <sheet name="Assessment Checklist" sheetId="1" r:id="rId1"/>
    <sheet name="Proposed Data" sheetId="2" r:id="rId2"/>
  </sheets>
  <externalReferences>
    <externalReference r:id="rId3"/>
    <externalReference r:id="rId4"/>
    <externalReference r:id="rId5"/>
    <externalReference r:id="rId6"/>
  </externalReferences>
  <definedNames>
    <definedName name="_xlnm._FilterDatabase" localSheetId="0" hidden="1">'Assessment Checklist'!$A$3:$F$3</definedName>
    <definedName name="_nes_2042">'[1]NES Higher'!$AD$59</definedName>
    <definedName name="_nes_2043">'[1]NES Higher'!$AD$60</definedName>
    <definedName name="Age">'[2]Stock Model'!$C$8:$R$8</definedName>
    <definedName name="ASHRAE_base1">[1]UECs!$B$22</definedName>
    <definedName name="ASHRAE_base10">'[3]UECs and Unit Prices'!$K$23</definedName>
    <definedName name="ASHRAE_base11">[1]UECs!$L$22</definedName>
    <definedName name="ASHRAE_base12">[1]UECs!$M$22</definedName>
    <definedName name="ASHRAE_base13">'[3]UECs and Unit Prices'!$N$23</definedName>
    <definedName name="ASHRAE_base14">'[3]UECs and Unit Prices'!$O$23</definedName>
    <definedName name="ASHRAE_base15">'[3]UECs and Unit Prices'!$P$23</definedName>
    <definedName name="ASHRAE_base2">[1]UECs!$C$22</definedName>
    <definedName name="ASHRAE_base3">[1]UECs!$D$22</definedName>
    <definedName name="ASHRAE_base4">[1]UECs!$E$22</definedName>
    <definedName name="ASHRAE_base5">[1]UECs!$F$22</definedName>
    <definedName name="ASHRAE_base6">[1]UECs!$G$22</definedName>
    <definedName name="ASHRAE_base7">'[3]UECs and Unit Prices'!$H$23</definedName>
    <definedName name="ASHRAE_base8">'[3]UECs and Unit Prices'!$I$23</definedName>
    <definedName name="ASHRAE_base9">'[3]UECs and Unit Prices'!$J$23</definedName>
    <definedName name="ASHRAEheat_base1">[4]UECs!$C$23</definedName>
    <definedName name="ASHRAEheat_base2">[4]UECs!$E$23</definedName>
    <definedName name="CO2Scale1">'[1]Emissions Calculation'!$D$28</definedName>
    <definedName name="CO2Scale2">'[1]Emissions Calculation'!$D$29</definedName>
    <definedName name="CO2Scale3">'[1]Emissions Calculation'!$D$30</definedName>
    <definedName name="CO2Scale4">'[1]Emissions Calculation'!$D$31</definedName>
    <definedName name="CO2Scale5">'[1]Emissions Calculation'!$D$32</definedName>
    <definedName name="discount2yr">[3]Labels!$G$12</definedName>
    <definedName name="drate">'[3]Inputs and Summary'!$F$5</definedName>
    <definedName name="effic_improv">[1]Labels!$G$4</definedName>
    <definedName name="EmFactCO2">'[1]Emission Data'!$C$3</definedName>
    <definedName name="EmFactNOx">'[1]Emission Data'!$C$4</definedName>
    <definedName name="energy_price">#REF!</definedName>
    <definedName name="growth">'[4]Inputs and Summary'!$D$11</definedName>
    <definedName name="Initial_Year">'[2]Stock Model'!$C$2</definedName>
    <definedName name="install_base1">'[3]UECs and Unit Prices'!$B$66</definedName>
    <definedName name="install_base10">'[3]UECs and Unit Prices'!$K$66</definedName>
    <definedName name="install_base11">'[3]UECs and Unit Prices'!$L$66</definedName>
    <definedName name="install_base12">'[3]UECs and Unit Prices'!$M$66</definedName>
    <definedName name="install_base13">'[3]UECs and Unit Prices'!$N$66</definedName>
    <definedName name="install_base14">'[3]UECs and Unit Prices'!$O$66</definedName>
    <definedName name="install_base15">'[3]UECs and Unit Prices'!$P$66</definedName>
    <definedName name="install_base2">'[3]UECs and Unit Prices'!$C$66</definedName>
    <definedName name="install_base3">'[3]UECs and Unit Prices'!$D$66</definedName>
    <definedName name="install_base4">'[3]UECs and Unit Prices'!$E$66</definedName>
    <definedName name="install_base5">'[3]UECs and Unit Prices'!$F$66</definedName>
    <definedName name="install_base6">'[3]UECs and Unit Prices'!$G$66</definedName>
    <definedName name="install_base7">'[3]UECs and Unit Prices'!$H$66</definedName>
    <definedName name="install_base8">'[3]UECs and Unit Prices'!$I$66</definedName>
    <definedName name="install_base9">'[3]UECs and Unit Prices'!$J$66</definedName>
    <definedName name="iprd">[1]Charts!$D$2</definedName>
    <definedName name="LearningScen">[3]Labels!$G$27</definedName>
    <definedName name="LfracER">[2]Shipments!$E$71</definedName>
    <definedName name="list_disc2yr">[1]Labels!#REF!</definedName>
    <definedName name="list_efficlev">[1]Labels!$C$4:$C$7</definedName>
    <definedName name="list_ShipScenario">[1]Labels!$C$10:$C$11</definedName>
    <definedName name="MR_base1">'[3]UECs and Unit Prices'!$B$102</definedName>
    <definedName name="MR_base10">'[3]UECs and Unit Prices'!$K$102</definedName>
    <definedName name="MR_base11">'[3]UECs and Unit Prices'!$L$102</definedName>
    <definedName name="MR_base12">'[3]UECs and Unit Prices'!$M$102</definedName>
    <definedName name="MR_base13">'[3]UECs and Unit Prices'!$N$102</definedName>
    <definedName name="MR_base14">'[3]UECs and Unit Prices'!$O$102</definedName>
    <definedName name="MR_base15">'[3]UECs and Unit Prices'!$P$102</definedName>
    <definedName name="MR_base2">'[3]UECs and Unit Prices'!$C$102</definedName>
    <definedName name="MR_base3">'[3]UECs and Unit Prices'!$D$102</definedName>
    <definedName name="MR_base4">'[3]UECs and Unit Prices'!$E$102</definedName>
    <definedName name="MR_base5">'[3]UECs and Unit Prices'!$F$102</definedName>
    <definedName name="MR_base6">'[3]UECs and Unit Prices'!$G$102</definedName>
    <definedName name="MR_base7">'[3]UECs and Unit Prices'!$H$102</definedName>
    <definedName name="MR_base8">'[3]UECs and Unit Prices'!$I$102</definedName>
    <definedName name="MR_base9">'[3]UECs and Unit Prices'!$J$102</definedName>
    <definedName name="nes2041Higher">'[3]NES and NPV Calcs Higher'!$AD$58</definedName>
    <definedName name="nes2042Higher">'[3]NES and NPV Calcs Higher'!$AD$59</definedName>
    <definedName name="nesASHRAE2041">'[3]NES and NPV Calcs ASHRAE'!$AD$58</definedName>
    <definedName name="nesASHRAE2042">'[3]NES and NPV Calcs ASHRAE'!$AD$59</definedName>
    <definedName name="NOxScale1">'[1]Emissions Calculation'!$D$36</definedName>
    <definedName name="NOxScale2">'[1]Emissions Calculation'!$D$37</definedName>
    <definedName name="NOxScale3">'[1]Emissions Calculation'!$D$38</definedName>
    <definedName name="NOxScale4">'[1]Emissions Calculation'!$D$39</definedName>
    <definedName name="NOxScale5">'[1]Emissions Calculation'!$D$40</definedName>
    <definedName name="npv2041Higher">'[3]NES and NPV Calcs Higher'!$AS$58</definedName>
    <definedName name="npv2042higher">'[3]NES and NPV Calcs Higher'!$AS$59</definedName>
    <definedName name="Period">'[3]Emissions Summary'!$L$10</definedName>
    <definedName name="price_base1">'[3]UECs and Unit Prices'!$B$44</definedName>
    <definedName name="price_base10">'[3]UECs and Unit Prices'!$K$44</definedName>
    <definedName name="price_base11">'[3]UECs and Unit Prices'!$L$44</definedName>
    <definedName name="price_base12">'[3]UECs and Unit Prices'!$M$44</definedName>
    <definedName name="price_base13">'[3]UECs and Unit Prices'!$N$44</definedName>
    <definedName name="price_base14">'[3]UECs and Unit Prices'!$O$44</definedName>
    <definedName name="price_base15">'[3]UECs and Unit Prices'!$P$44</definedName>
    <definedName name="price_base2">'[3]UECs and Unit Prices'!$C$44</definedName>
    <definedName name="price_base3">'[3]UECs and Unit Prices'!$D$44</definedName>
    <definedName name="price_base4">'[3]UECs and Unit Prices'!$E$44</definedName>
    <definedName name="price_base5">'[3]UECs and Unit Prices'!$F$44</definedName>
    <definedName name="price_base6">'[3]UECs and Unit Prices'!$G$44</definedName>
    <definedName name="price_base7">'[3]UECs and Unit Prices'!$H$44</definedName>
    <definedName name="price_base8">'[3]UECs and Unit Prices'!$I$44</definedName>
    <definedName name="price_base9">'[3]UECs and Unit Prices'!$J$44</definedName>
    <definedName name="prodlife">'[1]Inputs and Summary'!$E$7</definedName>
    <definedName name="RepairScen">[3]Labels!$G$22</definedName>
    <definedName name="SfracER">[2]Shipments!$C$71</definedName>
    <definedName name="Shipments">[1]Shipments!$A$10:$M$67</definedName>
    <definedName name="ShipScenarioUse">[1]Labels!$G$10</definedName>
    <definedName name="UEC_base1">[1]UECs!$B$21</definedName>
    <definedName name="UEC_base10">[1]UECs!$K$21</definedName>
    <definedName name="UEC_base11">[1]UECs!$L$21</definedName>
    <definedName name="UEC_base12">[1]UECs!$M$21</definedName>
    <definedName name="UEC_base13">'[3]UECs and Unit Prices'!$N$22</definedName>
    <definedName name="UEC_base14">'[3]UECs and Unit Prices'!$O$22</definedName>
    <definedName name="UEC_base15">'[3]UECs and Unit Prices'!$P$22</definedName>
    <definedName name="UEC_base2">[1]UECs!$C$21</definedName>
    <definedName name="UEC_base3">[1]UECs!$D$21</definedName>
    <definedName name="UEC_base4">[1]UECs!$E$21</definedName>
    <definedName name="UEC_base5">[1]UECs!$F$21</definedName>
    <definedName name="UEC_base6">[1]UECs!$G$21</definedName>
    <definedName name="UEC_base7">[1]UECs!$H$21</definedName>
    <definedName name="UEC_base8">[1]UECs!$I$21</definedName>
    <definedName name="UEC_base9">[1]UECs!$J$21</definedName>
    <definedName name="UECheat_base1">[4]UECs!$C$22</definedName>
    <definedName name="UECheat_base2">[4]UECs!$E$22</definedName>
    <definedName name="USInflator">[3]Shipments!$S$5</definedName>
    <definedName name="VLfracER">[2]Shipments!$G$71</definedName>
    <definedName name="year">'[2]Stock Model'!$B$9:$B$54</definedName>
    <definedName name="yrDisc">'[3]Charts all Scenarios'!$P$8</definedName>
    <definedName name="yrStds">'[3]Emissions Summary'!$L$8</definedName>
  </definedNames>
  <calcPr calcId="145621"/>
</workbook>
</file>

<file path=xl/calcChain.xml><?xml version="1.0" encoding="utf-8"?>
<calcChain xmlns="http://schemas.openxmlformats.org/spreadsheetml/2006/main">
  <c r="A22" i="1" l="1"/>
  <c r="A23" i="1" s="1"/>
  <c r="A24" i="1" s="1"/>
  <c r="A25" i="1" s="1"/>
  <c r="A26" i="1" s="1"/>
</calcChain>
</file>

<file path=xl/sharedStrings.xml><?xml version="1.0" encoding="utf-8"?>
<sst xmlns="http://schemas.openxmlformats.org/spreadsheetml/2006/main" count="155" uniqueCount="133">
  <si>
    <t xml:space="preserve">Important Resources </t>
  </si>
  <si>
    <t xml:space="preserve">Regional </t>
  </si>
  <si>
    <t xml:space="preserve">Applicability </t>
  </si>
  <si>
    <t>Resources</t>
  </si>
  <si>
    <t xml:space="preserve">Notes </t>
  </si>
  <si>
    <t>Data Source Review Notes for Commercial Water and Evaporatively Cooled Central Air Conditioners</t>
  </si>
  <si>
    <t>PNW Data Available? (1 = Yes, 0 = No)</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</si>
  <si>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</si>
  <si>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</si>
  <si>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t>note that there are residential and commercial tabs</t>
  </si>
  <si>
    <t xml:space="preserve">DEE and DSTD values are regionally averaged values for commercial HVAC products. </t>
  </si>
  <si>
    <t>Device Efficiency (units)</t>
  </si>
  <si>
    <r>
      <t xml:space="preserve">Forecast model code write up received from the council, information on which product is included in the model posted on </t>
    </r>
    <r>
      <rPr>
        <b/>
        <sz val="11"/>
        <color theme="1"/>
        <rFont val="Calibri"/>
        <family val="2"/>
        <scheme val="minor"/>
      </rPr>
      <t xml:space="preserve">sharepoint </t>
    </r>
  </si>
  <si>
    <t>do a search of the document for your specific product. Note that there is residential and commercial tabs. We are concerned about products implemented prior to 2010.</t>
  </si>
  <si>
    <t xml:space="preserve">Based on regionally averaged values for reported efficiencies and end-uses. </t>
  </si>
  <si>
    <t>Product Class, efficiency level, usage (possibly)</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</si>
  <si>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</si>
  <si>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t xml:space="preserve">for example, commercial sector, check "engineering &amp; economic data" tab for baseline product class and efficiency level. </t>
  </si>
  <si>
    <t xml:space="preserve">PC-HVACEQUIP-D1_5P and 5P mirrored data in PC-HVACEQUIP-6P-D7. COM_Master rolls up these values and applies blanket assumptions for applicability by building type. </t>
  </si>
  <si>
    <t>Drivers</t>
  </si>
  <si>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</si>
  <si>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check unit tabs for new construction and retrofit drivers. E.g. total res, existing construction, and new construction can be found in "DHW&amp;Appliance Units" for dishwashers</t>
  </si>
  <si>
    <t xml:space="preserve">Commercial data available by state and building type. Applicability rolled into floorspace on backend. </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</si>
  <si>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</si>
  <si>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</si>
  <si>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</si>
  <si>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t xml:space="preserve">Commercial HVAC not modeled by RTF.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</si>
  <si>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</si>
  <si>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CBSA 2009 available for HVAC end-uses. </t>
  </si>
  <si>
    <t xml:space="preserve">Market data (multiple sources) </t>
  </si>
  <si>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</si>
  <si>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CBSA 2009 available for HVAC end-uses. AHRI shipment data available from DOE and AHRI direct. </t>
  </si>
  <si>
    <t xml:space="preserve">Market data/Historical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</si>
  <si>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</si>
  <si>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</si>
  <si>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 xml:space="preserve">National </t>
  </si>
  <si>
    <t xml:space="preserve">Standards </t>
  </si>
  <si>
    <t>Task 1 Workbook</t>
  </si>
  <si>
    <t>Standards effective dates and specific standards</t>
  </si>
  <si>
    <t>Market, historical, and usage data</t>
  </si>
  <si>
    <t xml:space="preserve">National Impact Analysis </t>
  </si>
  <si>
    <t>Standards and scenarios, national shipment data</t>
  </si>
  <si>
    <t xml:space="preserve">Standards and usage data </t>
  </si>
  <si>
    <t>DOE TSD</t>
  </si>
  <si>
    <t xml:space="preserve">Details on standards </t>
  </si>
  <si>
    <t xml:space="preserve">Baseline </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</si>
  <si>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</si>
  <si>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</si>
  <si>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</si>
  <si>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Check sharepoint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</si>
  <si>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</si>
  <si>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</si>
  <si>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</si>
  <si>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</si>
  <si>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Check Task 1 workbook to understand standard effective dates and specifications</t>
  </si>
  <si>
    <t>If NIA is available, document how the standard cases are defined (work with Hayden on this)</t>
  </si>
  <si>
    <t xml:space="preserve">Data requirement </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</si>
  <si>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</si>
  <si>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</si>
  <si>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Stock turnover- check supply curve Master Workbook "Turn" tab for commercial; "DHW&amp;Appliance Units" for Res</t>
  </si>
  <si>
    <t xml:space="preserve">Check DOE NIA or TSD for measure lifetime, document if it is different from the council's assumption. </t>
  </si>
  <si>
    <t xml:space="preserve">Define usage data and market share data necessary for UEC analysis,  document data gap and put in an external data request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</si>
  <si>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</si>
  <si>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</si>
  <si>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</si>
  <si>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</si>
  <si>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</si>
  <si>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</si>
  <si>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Check sharepoint for resources, post your workbook on sharepoint</t>
  </si>
  <si>
    <t>= current value</t>
  </si>
  <si>
    <t>NIA Analysis Source: DOE Water and Evaporatively Cooled NIA (EERE-2011-BT-STD-0029-0022)</t>
  </si>
  <si>
    <t>Product: Commercial Water and Evaporatively Cooled Central Air Conditioners</t>
  </si>
  <si>
    <t xml:space="preserve">Input </t>
  </si>
  <si>
    <t xml:space="preserve">Description </t>
  </si>
  <si>
    <t>Regional Value Different from DOE NIA?</t>
  </si>
  <si>
    <t xml:space="preserve">Regional Value </t>
  </si>
  <si>
    <t xml:space="preserve">DOE Value </t>
  </si>
  <si>
    <t>Notes</t>
  </si>
  <si>
    <t xml:space="preserve">Data Source </t>
  </si>
  <si>
    <t>Is this the best available data? If no, is there an alternative data source?</t>
  </si>
  <si>
    <t>Usage</t>
  </si>
  <si>
    <t>5P Baseline Device Efficiency</t>
  </si>
  <si>
    <t>5th Plan baseline device efficiency tiers</t>
  </si>
  <si>
    <t>Yes, different from DOE</t>
  </si>
  <si>
    <t>ASHRAE 90.1-1999
Central, Water-Source HP (&gt;17kBtuh &lt;65 kBtuh): No Standard
Central, Water-Cooled AC (&lt;65 kBtu/h): EER 12.1, COP 4.2
Central, Water-Cooled AC/HP (&gt;65kBtuh &lt;135kBtuh): EER 11.5, COP 4.2
Central, Water-Cooled AC/HP (&gt;135kBtuh &lt;240kBtuh): EER 11.0</t>
  </si>
  <si>
    <r>
      <rPr>
        <b/>
        <sz val="11"/>
        <rFont val="Calibri"/>
        <family val="2"/>
        <scheme val="minor"/>
      </rPr>
      <t xml:space="preserve">DOE Historic Standards: </t>
    </r>
    <r>
      <rPr>
        <sz val="11"/>
        <rFont val="Calibri"/>
        <family val="2"/>
        <scheme val="minor"/>
      </rPr>
      <t xml:space="preserve">
EPAct 1992 - ASHRAE 90.1-1999 (66 FR 3336)
EPAct 2005 - Ammended Standards (70 FR 60407)
EISA 2007 - Amended Standards
ASHRAE 90.1-2007 (FR 36312)
</t>
    </r>
    <r>
      <rPr>
        <b/>
        <sz val="11"/>
        <rFont val="Calibri"/>
        <family val="2"/>
        <scheme val="minor"/>
      </rPr>
      <t xml:space="preserve">Baseline: DOE Standards and Effective Years (Product Class, Cooling Capacity, Heating Type, Efficiency Level (EER), Representative Capacity, Compliance Year): </t>
    </r>
    <r>
      <rPr>
        <sz val="11"/>
        <rFont val="Calibri"/>
        <family val="2"/>
        <scheme val="minor"/>
      </rPr>
      <t xml:space="preserve">
1) Small Commercial Package Air-Conditioning and Heating Equipment (Water-Cooled),  &gt;=65,000 and &lt;135,000 Btu/h, E/N, 11.5, 8, 2003
2) Small Commercial Package Air-Conditioning and Heating Equipment (Water-Cooled),  &gt;=65,000 and &lt;135,000 Btu/h, O, 11.3, 8, 2003
3) Large Commercial Package Air-Conditioning and Heating Equipment (Water-Cooled), &gt;= 135,000 and &lt;240,000 Btu/h, E/N, 11, 15, 2004
4) Large Commercial Package Air-Conditioning and Heating Equipment (Water-Cooled), &gt;= 135,000 and &lt;240,000 Btu/h, O, 11, 15, 2004
5) Very Large Commercial Package Air-Conditioning and Heating Equipment (Water-Cooled), &gt;=240,000 and &lt;760,000 Btu/h, E/N, 11, 35, 2011
6) Very Large Commercial Package Air-Conditioning and Heating Equipment (Water-Cooled), &gt;=240,000 and &lt;760,000 Btu/h, O, 10.8, 35, 2011
7) Small Commercial Package Air-Conditioning and Heating Equipment (Evaporatively-Cooled),  &gt;=65,000 and &lt;135,000 Btu/h, E/N, 11.5, NO MODELS, 2003
8) Small Commercial Package Air-Conditioning and Heating Equipment (Evaporatively-Cooled),  &gt;=65,000 and &lt;135,000 Btu/h, O, 11.3, NO MODELS, 2003
9) Large Commercial Package Air-Conditioning and Heating Equipment (Evaporatively-Cooled), &gt;= 135,000 and &lt;240,000 Btu/h, E/N, 11, NO MODELS, 2004
10) Large Commercial Package Air-Conditioning and Heating Equipment (Evaporatively-Cooled), &gt;= 135,000 and &lt;240,000 Btu/h, O, 11, NO MODELS, 2004
11) Very Large Commercial Package Air-Conditioning and Heating Equipment (Evaporatively-Cooled), &gt;=240,000 and &lt;760,000 Btu/h, E/N, 11, 40, 2011
12) Very Large Commercial Package Air-Conditioning and Heating Equipment (Evaporatively-Cooled), &gt;=240,000 and &lt;760,000 Btu/h, O, 10.8, 40, 2011
</t>
    </r>
    <r>
      <rPr>
        <b/>
        <sz val="11"/>
        <rFont val="Calibri"/>
        <family val="2"/>
        <scheme val="minor"/>
      </rPr>
      <t xml:space="preserve">Standard: DOE Standards and Effective Years (Product Class, Cooling Capacity, Heating Type, Efficiency Level (EER), Representative Capacity, Compliance Year): </t>
    </r>
    <r>
      <rPr>
        <sz val="11"/>
        <rFont val="Calibri"/>
        <family val="2"/>
        <scheme val="minor"/>
      </rPr>
      <t xml:space="preserve">
1) Small Commercial Package Air-Conditioning and Heating Equipment (Water-Cooled),  &gt;=65,000 and &lt;135,000 Btu/h, E/N, 12.1, 8, 2013
2) Small Commercial Package Air-Conditioning and Heating Equipment (Water-Cooled),  &gt;=65,000 and &lt;135,000 Btu/h, O, 11.9, 8, 2013
3) Large Commercial Package Air-Conditioning and Heating Equipment (Water-Cooled), &gt;= 135,000 and &lt;240,000 Btu/h, E/N, 12.5, 15, 2014
4) Large Commercial Package Air-Conditioning and Heating Equipment (Water-Cooled), &gt;= 135,000 and &lt;240,000 Btu/h, O, 12.3, 15, 2014
5) Very Large Commercial Package Air-Conditioning and Heating Equipment (Water-Cooled), &gt;=240,000 and &lt;760,000 Btu/h, E/N, 12.4, 35, 2014
6) Very Large Commercial Package Air-Conditioning and Heating Equipment (Water-Cooled), &gt;=240,000 and &lt;760,000 Btu/h, O, 12.2, 35, 2014
7) Small Commercial Package Air-Conditioning and Heating Equipment (Evaporatively-Cooled),  &gt;=65,000 and &lt;135,000 Btu/h, E/N, 12.1, NO MODELS, 2013
8) Small Commercial Package Air-Conditioning and Heating Equipment (Evaporatively-Cooled),  &gt;=65,000 and &lt;135,000 Btu/h, O, 11.9, NO MODELS, 2013
9) Large Commercial Package Air-Conditioning and Heating Equipment (Evaporatively-Cooled), &gt;= 135,000 and &lt;240,000 Btu/h, E/N, 12, NO MODELS, 2014
10) Large Commercial Package Air-Conditioning and Heating Equipment (Evaporatively-Cooled), &gt;= 135,000 and &lt;240,000 Btu/h, O, 11.8, NO MODELS, 2014
11) Very Large Commercial Package Air-Conditioning and Heating Equipment (Evaporatively-Cooled), &gt;=240,000 and &lt;760,000 Btu/h, E/N, 11.9, 40, 2014
12) Very Large Commercial Package Air-Conditioning and Heating Equipment (Evaporatively-Cooled), &gt;=240,000 and &lt;760,000 Btu/h, O, 11.7, 40, 2014</t>
    </r>
  </si>
  <si>
    <t xml:space="preserve">Both DOE and Council are in-line with ASHRAE 90.1-1999 and ASHRAE 90.1-2007 (2010 values) Standards. 5P and 6P have additional options of higher efficiency tiers such as CEE and Energy Star. "No Models" for representative capacity indicates that DOE did not model the product tier due to limited data availability. Note that DOE also has the option of ASHRAE to 15 EER and 15 EER+ (approaching Max Tech to Max Tech levels). </t>
  </si>
  <si>
    <t>PC-HVACEQUIP-6P-D7, DOE Water and Evaporatively Cooled NIA (EERE-2011-BT-STD-0029-0022), DOE Baseline: 10 CFR 431.97, DOE Standard: 77 FR 28928</t>
  </si>
  <si>
    <t xml:space="preserve">2003 Standard Device Efficiency </t>
  </si>
  <si>
    <t>Device efficiency after standard took effect</t>
  </si>
  <si>
    <t xml:space="preserve">2004 Standard Device Efficiency </t>
  </si>
  <si>
    <t>6P Baseline Device Efficiency</t>
  </si>
  <si>
    <t>6th Plan baseline device efficiency tiers</t>
  </si>
  <si>
    <t>ASHRAE 90.1-2007 (Promulgated efficiencies for 2010)
Central, Water-Source HP (&gt;17kBtuh &lt;65 kBtuh): EER 12.0
Central, Water-Cooled AC (&lt;65 kBtu/h): EER 12.1
Central, Water-Cooled AC/HP (&gt;65kBtuh &lt;135kBtuh): EER 11.3
Central, Water-Cooled AC/HP (&gt;135kBtuh &lt;240kBtuh): EER 10.8</t>
  </si>
  <si>
    <t xml:space="preserve">2011 Standard Device Efficiency </t>
  </si>
  <si>
    <t xml:space="preserve">2013 Standard Device Efficiency </t>
  </si>
  <si>
    <t>Market</t>
  </si>
  <si>
    <t>Precase efficiency level distribution</t>
  </si>
  <si>
    <t xml:space="preserve">Efficiency distribution of each product class if standard did not exist </t>
  </si>
  <si>
    <r>
      <rPr>
        <b/>
        <sz val="11"/>
        <rFont val="Calibri"/>
        <family val="2"/>
        <scheme val="minor"/>
      </rPr>
      <t xml:space="preserve">Backcast at DOE Standards Precase for effective year 2003 (Product Class, Cooling Capacity, Heating Type, Efficiency Level (EER), Representative Capacity, Compliance Year): </t>
    </r>
    <r>
      <rPr>
        <sz val="11"/>
        <rFont val="Calibri"/>
        <family val="2"/>
        <scheme val="minor"/>
      </rPr>
      <t xml:space="preserve">
1) Small Commercial Package Air-Conditioning and Heating Equipment (Water-Cooled),  &gt;=65,000 and &lt;135,000 Btu/h, E/N, 11.5, 8, 2003
2) Small Commercial Package Air-Conditioning and Heating Equipment (Water-Cooled),  &gt;=65,000 and &lt;135,000 Btu/h, O, 11.3, 8, 2003
7) Small Commercial Package Air-Conditioning and Heating Equipment (Evaporatively-Cooled),  &gt;=65,000 and &lt;135,000 Btu/h, E/N, 11.5, NO MODELS, 2003
8) Small Commercial Package Air-Conditioning and Heating Equipment (Evaporatively-Cooled),  &gt;=65,000 and &lt;135,000 Btu/h, O, 11.3, NO MODELS, 2003
</t>
    </r>
    <r>
      <rPr>
        <b/>
        <sz val="11"/>
        <rFont val="Calibri"/>
        <family val="2"/>
        <scheme val="minor"/>
      </rPr>
      <t xml:space="preserve">Backcast at DOE Standards Precase for effective year 2004 (Product Class, Cooling Capacity, Heating Type, Efficiency Level (EER), Representative Capacity, Compliance Year): </t>
    </r>
    <r>
      <rPr>
        <sz val="11"/>
        <rFont val="Calibri"/>
        <family val="2"/>
        <scheme val="minor"/>
      </rPr>
      <t xml:space="preserve">
3) Large Commercial Package Air-Conditioning and Heating Equipment (Water-Cooled), &gt;= 135,000 and &lt;240,000 Btu/h, E/N, 11, 15, 2004
4) Large Commercial Package Air-Conditioning and Heating Equipment (Water-Cooled), &gt;= 135,000 and &lt;240,000 Btu/h, O, 11, 15, 2004
9) Large Commercial Package Air-Conditioning and Heating Equipment (Evaporatively-Cooled), &gt;= 135,000 and &lt;240,000 Btu/h, E/N, 11, NO MODELS, 2004
10) Large Commercial Package Air-Conditioning and Heating Equipment (Evaporatively-Cooled), &gt;= 135,000 and &lt;240,000 Btu/h, O, 11, NO MODELS, 2004
</t>
    </r>
    <r>
      <rPr>
        <b/>
        <sz val="11"/>
        <rFont val="Calibri"/>
        <family val="2"/>
        <scheme val="minor"/>
      </rPr>
      <t xml:space="preserve">Backcast at DOE Standards Precase for effective year 2011 (Product Class, Cooling Capacity, Heating Type, Efficiency Level (EER), Representative Capacity, Compliance Year): </t>
    </r>
    <r>
      <rPr>
        <sz val="11"/>
        <rFont val="Calibri"/>
        <family val="2"/>
        <scheme val="minor"/>
      </rPr>
      <t xml:space="preserve">
5) Very Large Commercial Package Air-Conditioning and Heating Equipment (Water-Cooled), &gt;=240,000 and &lt;760,000 Btu/h, E/N, 11, 35, 2011
6) Very Large Commercial Package Air-Conditioning and Heating Equipment (Water-Cooled), &gt;=240,000 and &lt;760,000 Btu/h, O, 10.8, 35, 2011
11) Very Large Commercial Package Air-Conditioning and Heating Equipment (Evaporatively-Cooled), &gt;=240,000 and &lt;760,000 Btu/h, E/N, 11, 40, 2011
12) Very Large Commercial Package Air-Conditioning and Heating Equipment (Evaporatively-Cooled), &gt;=240,000 and &lt;760,000 Btu/h, O, 10.8, 40, 2011</t>
    </r>
  </si>
  <si>
    <t>Using frozen efficiency as the pre-case</t>
  </si>
  <si>
    <t xml:space="preserve">Postcase efficiency level distribution </t>
  </si>
  <si>
    <t xml:space="preserve">Efficiency distribution of each product class factoring in the effective standard </t>
  </si>
  <si>
    <r>
      <rPr>
        <b/>
        <sz val="11"/>
        <rFont val="Calibri"/>
        <family val="2"/>
        <scheme val="minor"/>
      </rPr>
      <t xml:space="preserve">Postcast at DOE Standards effective 2013 (Product Class, Cooling Capacity, Heating Type, Efficiency Level (EER), Representative Capacity, Compliance Year): </t>
    </r>
    <r>
      <rPr>
        <sz val="11"/>
        <rFont val="Calibri"/>
        <family val="2"/>
        <scheme val="minor"/>
      </rPr>
      <t xml:space="preserve">
1) Small Commercial Package Air-Conditioning and Heating Equipment (Water-Cooled),  &gt;=65,000 and &lt;135,000 Btu/h, E/N, 12.1, 8, 2013
2) Small Commercial Package Air-Conditioning and Heating Equipment (Water-Cooled),  &gt;=65,000 and &lt;135,000 Btu/h, O, 11.9, 8, 2013
7) Small Commercial Package Air-Conditioning and Heating Equipment (Evaporatively-Cooled),  &gt;=65,000 and &lt;135,000 Btu/h, E/N, 12.1, NO MODELS, 2013
8) Small Commercial Package Air-Conditioning and Heating Equipment (Evaporatively-Cooled),  &gt;=65,000 and &lt;135,000 Btu/h, O, 11.9, NO MODELS, 2013
</t>
    </r>
    <r>
      <rPr>
        <b/>
        <sz val="11"/>
        <rFont val="Calibri"/>
        <family val="2"/>
        <scheme val="minor"/>
      </rPr>
      <t xml:space="preserve">Postcast at DOE Standards effective 2014 (Product Class, Cooling Capacity, Heating Type, Efficiency Level (EER), Representative Capacity, Compliance Year): </t>
    </r>
    <r>
      <rPr>
        <sz val="11"/>
        <rFont val="Calibri"/>
        <family val="2"/>
        <scheme val="minor"/>
      </rPr>
      <t xml:space="preserve">
3) Large Commercial Package Air-Conditioning and Heating Equipment (Water-Cooled), &gt;= 135,000 and &lt;240,000 Btu/h, E/N, 12.5, 15, 2014
4) Large Commercial Package Air-Conditioning and Heating Equipment (Water-Cooled), &gt;= 135,000 and &lt;240,000 Btu/h, O, 12.3, 15, 2014
5) Very Large Commercial Package Air-Conditioning and Heating Equipment (Water-Cooled), &gt;=240,000 and &lt;760,000 Btu/h, E/N, 12.4, 35, 2014
6) Very Large Commercial Package Air-Conditioning and Heating Equipment (Water-Cooled), &gt;=240,000 and &lt;760,000 Btu/h, O, 12.2, 35, 2014
9) Large Commercial Package Air-Conditioning and Heating Equipment (Evaporatively-Cooled), &gt;= 135,000 and &lt;240,000 Btu/h, E/N, 12, NO MODELS, 2014
10) Large Commercial Package Air-Conditioning and Heating Equipment (Evaporatively-Cooled), &gt;= 135,000 and &lt;240,000 Btu/h, O, 11.8, NO MODELS, 2014
11) Very Large Commercial Package Air-Conditioning and Heating Equipment (Evaporatively-Cooled), &gt;=240,000 and &lt;760,000 Btu/h, E/N, 11.9, 40, 2014
12) Very Large Commercial Package Air-Conditioning and Heating Equipment (Evaporatively-Cooled), &gt;=240,000 and &lt;760,000 Btu/h, O, 11.7, 40, 2014</t>
    </r>
  </si>
  <si>
    <t xml:space="preserve">Installed UEC diffusion after DOE standard compliance year rolling up to ASHRAE 90.1-2010 levels. Note that DOE also has the option of ASHRAE to 15 EER and 15 EER+ (approaching Max Tech to Max Tech levels). These distributions were rolled into the ASHRAE standard level for code minimum compliance. </t>
  </si>
  <si>
    <t xml:space="preserve">Appliance Saturation </t>
  </si>
  <si>
    <t xml:space="preserve">Saturation rate of commercial air conditioners in the NW region </t>
  </si>
  <si>
    <t>No, same as DOE</t>
  </si>
  <si>
    <t>Baseline saturation at 10%</t>
  </si>
  <si>
    <t xml:space="preserve">Use DOE values scaled to region by EIA-AEO 2013 to 6P coucil forecast of commercial floorspace. </t>
  </si>
  <si>
    <t xml:space="preserve">Stock Model </t>
  </si>
  <si>
    <t>Historical Replacement Units Shipments</t>
  </si>
  <si>
    <t xml:space="preserve">Number of commercial water and evaporatively cooled central air conditioner shipments to region. </t>
  </si>
  <si>
    <t xml:space="preserve">Yes, different from DOE </t>
  </si>
  <si>
    <t xml:space="preserve">EUI approach applied to commercial floorspace and saturation by sector and building type. </t>
  </si>
  <si>
    <t xml:space="preserve">AHRI historic shipments from 1989 to 2009 and DOE forecast from 2009 to 2046 for Small AC Water-cooled (65 to 134.9 kBtu/h), Large AC Water-Cooled (135 to 249 kBtu/h), Very Large AC Water-Cooled (250 &amp; Over kBtu/h). </t>
  </si>
  <si>
    <t xml:space="preserve">Annual AHRI market mix for shipments based on DOE analysis. </t>
  </si>
  <si>
    <t>Commercial Floorspace</t>
  </si>
  <si>
    <t>Council forecast from 2005-2030</t>
  </si>
  <si>
    <t xml:space="preserve">Not applicable </t>
  </si>
  <si>
    <t xml:space="preserve">Data from supply curve </t>
  </si>
  <si>
    <t xml:space="preserve">Based on EIA-AEO 2013. </t>
  </si>
  <si>
    <t xml:space="preserve">Regional-to-EIA scaling by floorspace applied to AHRI national shipment values. </t>
  </si>
  <si>
    <t xml:space="preserve">Commercial floorspace from Commercial_FlrSpace_Forecast_6P workbook. National EIA data from AEO 2013. </t>
  </si>
  <si>
    <t>Product Lifetime</t>
  </si>
  <si>
    <t>Res Dishwasher Product Lifetime</t>
  </si>
  <si>
    <t xml:space="preserve">Varies by sector and building type with lifetime ranging from 20 to 30 years. </t>
  </si>
  <si>
    <t xml:space="preserve">The mean product lifetime from the prior DOE TSD was 15.4 years. Based on recent sources such as DEER 2008 DOE has lowered the mean product lifetime to 15 years for their analysis of water and evaporatively cooled central air conditioning products. </t>
  </si>
  <si>
    <t xml:space="preserve">Turnover assumption </t>
  </si>
  <si>
    <t xml:space="preserve">Product retirement rate </t>
  </si>
  <si>
    <t xml:space="preserve">1/lifetime </t>
  </si>
  <si>
    <t xml:space="preserve">Based on DOE analysis of product lifetimes and ASHRAE market mix. </t>
  </si>
  <si>
    <t xml:space="preserve">The 1/lifetime assumption is consistent with the council's modeling practice. However, we can consider using survival functions.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</si>
</sst>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m/d/\ h:mm"/>
  </numFmts>
  <fonts count="28">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9"/>
      <name val="Arial"/>
      <family val="2"/>
    </font>
    <font>
      <sz val="12"/>
      <name val="Times New Roman"/>
      <family val="1"/>
    </font>
    <font>
      <i/>
      <sz val="11"/>
      <color indexed="23"/>
      <name val="Calibri"/>
      <family val="2"/>
    </font>
    <font>
      <sz val="11"/>
      <color indexed="17"/>
      <name val="Calibri"/>
      <family val="2"/>
    </font>
    <font>
      <b/>
      <sz val="12"/>
      <name val="Times New Roman"/>
      <family val="1"/>
    </font>
    <font>
      <b/>
      <sz val="15"/>
      <color indexed="56"/>
      <name val="Calibri"/>
      <family val="2"/>
    </font>
    <font>
      <b/>
      <sz val="10"/>
      <color indexed="9"/>
      <name val="Arial"/>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Helv"/>
      <charset val="204"/>
    </font>
    <font>
      <b/>
      <sz val="18"/>
      <color indexed="56"/>
      <name val="Cambria"/>
      <family val="2"/>
    </font>
    <font>
      <b/>
      <sz val="11"/>
      <color indexed="8"/>
      <name val="Calibri"/>
      <family val="2"/>
    </font>
    <font>
      <sz val="11"/>
      <color indexed="10"/>
      <name val="Calibri"/>
      <family val="2"/>
    </font>
    <font>
      <sz val="11"/>
      <name val="Calibri"/>
      <family val="2"/>
      <scheme val="minor"/>
    </font>
    <font>
      <b/>
      <sz val="11"/>
      <name val="Calibri"/>
      <family val="2"/>
      <scheme val="minor"/>
    </font>
  </fonts>
  <fills count="2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43"/>
      </patternFill>
    </fill>
    <fill>
      <patternFill patternType="solid">
        <fgColor indexed="26"/>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4"/>
      </top>
      <bottom style="thin">
        <color indexed="64"/>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4">
    <xf numFmtId="0" fontId="0" fillId="0" borderId="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5" fillId="5" borderId="0" applyNumberFormat="0" applyBorder="0" applyAlignment="0" applyProtection="0"/>
    <xf numFmtId="0" fontId="6" fillId="22" borderId="2" applyNumberFormat="0" applyAlignment="0" applyProtection="0"/>
    <xf numFmtId="0" fontId="7" fillId="23" borderId="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24" borderId="0" applyNumberFormat="0" applyAlignment="0">
      <alignment horizontal="right"/>
    </xf>
    <xf numFmtId="0" fontId="8" fillId="25" borderId="0" applyNumberFormat="0" applyAlignment="0"/>
    <xf numFmtId="0" fontId="8" fillId="25" borderId="0" applyNumberFormat="0" applyAlignment="0"/>
    <xf numFmtId="0" fontId="8" fillId="25" borderId="0" applyNumberFormat="0" applyAlignment="0"/>
    <xf numFmtId="0" fontId="8" fillId="25" borderId="0" applyNumberFormat="0" applyAlignment="0"/>
    <xf numFmtId="164" fontId="10" fillId="0" borderId="0"/>
    <xf numFmtId="0" fontId="11" fillId="0" borderId="0" applyNumberFormat="0" applyFill="0" applyBorder="0" applyAlignment="0" applyProtection="0"/>
    <xf numFmtId="0" fontId="12" fillId="6" borderId="0" applyNumberFormat="0" applyBorder="0" applyAlignment="0" applyProtection="0"/>
    <xf numFmtId="0" fontId="13" fillId="0" borderId="0">
      <alignment horizontal="center" wrapText="1"/>
    </xf>
    <xf numFmtId="0" fontId="14" fillId="0" borderId="4" applyNumberFormat="0" applyFill="0" applyAlignment="0" applyProtection="0"/>
    <xf numFmtId="0" fontId="15" fillId="26" borderId="5">
      <alignment horizontal="left"/>
    </xf>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9" borderId="2" applyNumberFormat="0" applyAlignment="0" applyProtection="0"/>
    <xf numFmtId="0" fontId="19" fillId="0" borderId="8" applyNumberFormat="0" applyFill="0" applyAlignment="0" applyProtection="0"/>
    <xf numFmtId="0" fontId="20" fillId="27" borderId="0" applyNumberFormat="0" applyBorder="0" applyAlignment="0" applyProtection="0"/>
    <xf numFmtId="0" fontId="8" fillId="0" borderId="0"/>
    <xf numFmtId="0" fontId="8" fillId="0" borderId="0"/>
    <xf numFmtId="0" fontId="8" fillId="0" borderId="0"/>
    <xf numFmtId="0" fontId="9" fillId="0" borderId="0"/>
    <xf numFmtId="0" fontId="8" fillId="0" borderId="0"/>
    <xf numFmtId="0" fontId="8" fillId="0" borderId="0">
      <alignment readingOrder="1"/>
    </xf>
    <xf numFmtId="0" fontId="9" fillId="0" borderId="0"/>
    <xf numFmtId="0" fontId="8" fillId="0" borderId="0">
      <alignment readingOrder="1"/>
    </xf>
    <xf numFmtId="0" fontId="8" fillId="0" borderId="0">
      <alignment readingOrder="1"/>
    </xf>
    <xf numFmtId="0" fontId="8" fillId="0" borderId="0"/>
    <xf numFmtId="0" fontId="3" fillId="28" borderId="9" applyNumberFormat="0" applyFont="0" applyAlignment="0" applyProtection="0"/>
    <xf numFmtId="0" fontId="9" fillId="28" borderId="9" applyNumberFormat="0" applyFont="0" applyAlignment="0" applyProtection="0"/>
    <xf numFmtId="0" fontId="21" fillId="22"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0" fontId="22" fillId="0" borderId="0"/>
    <xf numFmtId="0" fontId="23" fillId="0" borderId="0" applyNumberFormat="0" applyFill="0" applyBorder="0" applyAlignment="0" applyProtection="0"/>
    <xf numFmtId="0" fontId="24" fillId="0" borderId="11" applyNumberFormat="0" applyFill="0" applyAlignment="0" applyProtection="0"/>
    <xf numFmtId="0" fontId="25" fillId="0" borderId="0" applyNumberFormat="0" applyFill="0" applyBorder="0" applyAlignment="0" applyProtection="0"/>
    <xf numFmtId="0" fontId="8" fillId="0" borderId="0"/>
    <xf numFmtId="0" fontId="8" fillId="0" borderId="0"/>
  </cellStyleXfs>
  <cellXfs count="48">
    <xf numFmtId="0" fontId="0" fillId="0" borderId="0" xfId="0"/>
    <xf numFmtId="0" fontId="0" fillId="2" borderId="0" xfId="0" applyFill="1"/>
    <xf numFmtId="0" fontId="0" fillId="2" borderId="0" xfId="0" applyFill="1" applyAlignment="1">
      <alignment horizontal="left" vertical="center" wrapText="1"/>
    </xf>
    <xf numFmtId="0" fontId="0" fillId="2" borderId="1" xfId="0" applyFill="1" applyBorder="1"/>
    <xf numFmtId="0" fontId="2" fillId="3" borderId="1" xfId="0" applyFont="1" applyFill="1" applyBorder="1" applyAlignment="1">
      <alignment horizontal="left" vertical="center" wrapText="1"/>
    </xf>
    <xf numFmtId="0" fontId="2" fillId="3" borderId="1" xfId="0" applyFont="1" applyFill="1" applyBorder="1"/>
    <xf numFmtId="0" fontId="0" fillId="2" borderId="1" xfId="0" applyFill="1" applyBorder="1" applyAlignment="1">
      <alignment horizontal="left" vertical="top" wrapText="1"/>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0" fillId="2" borderId="1" xfId="0" applyFill="1" applyBorder="1" applyAlignment="1">
      <alignment vertical="top" wrapText="1"/>
    </xf>
    <xf numFmtId="0" fontId="0" fillId="2" borderId="1" xfId="0" applyFill="1" applyBorder="1" applyAlignment="1">
      <alignment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0" fillId="2" borderId="0" xfId="0" applyFill="1" applyAlignment="1">
      <alignment wrapText="1"/>
    </xf>
    <xf numFmtId="0" fontId="0" fillId="2" borderId="0" xfId="0" applyFont="1" applyFill="1"/>
    <xf numFmtId="0" fontId="26" fillId="3" borderId="0" xfId="0" applyFont="1" applyFill="1" applyAlignment="1">
      <alignment horizontal="center" vertical="center" wrapText="1"/>
    </xf>
    <xf numFmtId="0" fontId="26" fillId="2" borderId="0" xfId="0" quotePrefix="1" applyFont="1" applyFill="1" applyAlignment="1">
      <alignment horizontal="center" vertical="center" wrapText="1"/>
    </xf>
    <xf numFmtId="0" fontId="27" fillId="2" borderId="0" xfId="0" applyFont="1" applyFill="1"/>
    <xf numFmtId="0" fontId="1" fillId="2" borderId="0" xfId="0" applyFont="1" applyFill="1" applyAlignment="1">
      <alignment horizontal="center" vertical="center" wrapText="1"/>
    </xf>
    <xf numFmtId="10" fontId="1" fillId="2" borderId="0" xfId="0" applyNumberFormat="1" applyFont="1" applyFill="1" applyAlignment="1">
      <alignment horizontal="center" vertical="center" wrapText="1"/>
    </xf>
    <xf numFmtId="0" fontId="26" fillId="2" borderId="0" xfId="0" applyFont="1" applyFill="1" applyAlignment="1">
      <alignment horizontal="center"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2" borderId="18" xfId="0" applyFont="1" applyFill="1" applyBorder="1" applyAlignment="1">
      <alignment horizontal="center" vertical="center" wrapText="1"/>
    </xf>
    <xf numFmtId="9" fontId="26" fillId="2" borderId="18" xfId="0" applyNumberFormat="1" applyFont="1" applyFill="1" applyBorder="1" applyAlignment="1">
      <alignment horizontal="center" vertical="center" wrapText="1"/>
    </xf>
    <xf numFmtId="0" fontId="26" fillId="3" borderId="18" xfId="0" applyFont="1" applyFill="1" applyBorder="1" applyAlignment="1">
      <alignment horizontal="center" vertical="center" wrapText="1"/>
    </xf>
    <xf numFmtId="0" fontId="1" fillId="2" borderId="1" xfId="0" applyFont="1" applyFill="1" applyBorder="1" applyAlignment="1">
      <alignment horizontal="center" vertical="center" wrapText="1"/>
    </xf>
    <xf numFmtId="9" fontId="26" fillId="2" borderId="1" xfId="0" applyNumberFormat="1" applyFont="1" applyFill="1" applyBorder="1" applyAlignment="1">
      <alignment horizontal="center" vertical="center" wrapText="1"/>
    </xf>
    <xf numFmtId="0" fontId="1" fillId="3" borderId="18"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18"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7" xfId="0" applyFont="1" applyFill="1" applyBorder="1" applyAlignment="1">
      <alignment horizontal="center" vertical="center" wrapText="1"/>
    </xf>
    <xf numFmtId="0" fontId="26" fillId="3" borderId="18" xfId="0" applyFont="1" applyFill="1" applyBorder="1" applyAlignment="1">
      <alignment horizontal="center" vertical="center" wrapText="1"/>
    </xf>
  </cellXfs>
  <cellStyles count="84">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omma 2 2" xfId="29"/>
    <cellStyle name="Comma 3" xfId="30"/>
    <cellStyle name="Comma 4" xfId="31"/>
    <cellStyle name="Comma 5" xfId="32"/>
    <cellStyle name="Comma 5 2" xfId="33"/>
    <cellStyle name="Comma 5 3" xfId="34"/>
    <cellStyle name="Currency 2" xfId="35"/>
    <cellStyle name="Currency 3" xfId="36"/>
    <cellStyle name="Currency 3 2" xfId="37"/>
    <cellStyle name="Currency 4" xfId="38"/>
    <cellStyle name="Currency 4 2" xfId="39"/>
    <cellStyle name="Data Field" xfId="40"/>
    <cellStyle name="Data Name" xfId="41"/>
    <cellStyle name="Data Name 2" xfId="42"/>
    <cellStyle name="Data Name 3" xfId="43"/>
    <cellStyle name="Data Name 3 2" xfId="44"/>
    <cellStyle name="Date/Time" xfId="45"/>
    <cellStyle name="Explanatory Text 2" xfId="46"/>
    <cellStyle name="Good 2" xfId="47"/>
    <cellStyle name="Heading" xfId="48"/>
    <cellStyle name="Heading 1 2" xfId="49"/>
    <cellStyle name="Heading 2 2" xfId="50"/>
    <cellStyle name="Heading 2 2 2" xfId="51"/>
    <cellStyle name="Heading 2 3" xfId="52"/>
    <cellStyle name="Heading 3 2" xfId="53"/>
    <cellStyle name="Heading 4 2" xfId="54"/>
    <cellStyle name="Input 2" xfId="55"/>
    <cellStyle name="Linked Cell 2" xfId="56"/>
    <cellStyle name="Neutral 2" xfId="57"/>
    <cellStyle name="Normal" xfId="0" builtinId="0"/>
    <cellStyle name="Normal 2" xfId="58"/>
    <cellStyle name="Normal 2 2" xfId="59"/>
    <cellStyle name="Normal 2 3" xfId="60"/>
    <cellStyle name="Normal 3" xfId="61"/>
    <cellStyle name="Normal 4" xfId="62"/>
    <cellStyle name="Normal 5" xfId="63"/>
    <cellStyle name="Normal 5 2" xfId="64"/>
    <cellStyle name="Normal 6" xfId="65"/>
    <cellStyle name="Normal 6 2" xfId="66"/>
    <cellStyle name="Normal 7" xfId="67"/>
    <cellStyle name="Note 2" xfId="68"/>
    <cellStyle name="Note 3" xfId="69"/>
    <cellStyle name="Output 2" xfId="70"/>
    <cellStyle name="Percent 2" xfId="71"/>
    <cellStyle name="Percent 2 2" xfId="72"/>
    <cellStyle name="Percent 3" xfId="73"/>
    <cellStyle name="Percent 4" xfId="74"/>
    <cellStyle name="Percent 5" xfId="75"/>
    <cellStyle name="Percent 5 2" xfId="76"/>
    <cellStyle name="Percent 5 3" xfId="77"/>
    <cellStyle name="Style 1" xfId="78"/>
    <cellStyle name="Title 2" xfId="79"/>
    <cellStyle name="Total 2" xfId="80"/>
    <cellStyle name="Warning Text 2" xfId="81"/>
    <cellStyle name="표준_ENERGY CONSUMP" xfId="82"/>
    <cellStyle name="常规_海外市场服务网站资料操作BOM"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esktop/Batch-3%20(HVAC)%20121213/EERE-2011-BT-STD-0029-0022%20_%20Water%20and%20Evap%20Cool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ee/Desktop/Batch-3%20(HVAC)%20121213/COM_CAC_Analysis_09.29.2013_WATER_EVAP_COOLED_ESv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eere.energy.gov/buildings/appliance_standards/docs/CRAC%20NES%2010-28-11%20ptc.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eere.energy.gov/buildings/appliance_standards/docs/VRF%20NES%2010-10-11%20pt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NES ASHRAE"/>
      <sheetName val="NES Higher"/>
      <sheetName val="Shipments"/>
      <sheetName val="UECs"/>
      <sheetName val="Site to Source"/>
      <sheetName val="Emission Data"/>
      <sheetName val="Emissions Calculation"/>
      <sheetName val="Emissions Monetization"/>
    </sheetNames>
    <sheetDataSet>
      <sheetData sheetId="0">
        <row r="7">
          <cell r="E7">
            <v>15</v>
          </cell>
        </row>
      </sheetData>
      <sheetData sheetId="1">
        <row r="4">
          <cell r="C4" t="str">
            <v>13 EER (Water)/12.5 EER (Evap)</v>
          </cell>
          <cell r="G4">
            <v>4</v>
          </cell>
        </row>
        <row r="5">
          <cell r="C5" t="str">
            <v>14 EER (13.1 Evap)</v>
          </cell>
        </row>
        <row r="6">
          <cell r="C6" t="str">
            <v>15 EER (13.1 Evap, 14.8 VL Water)</v>
          </cell>
        </row>
        <row r="7">
          <cell r="C7" t="str">
            <v>Max Tech</v>
          </cell>
        </row>
        <row r="10">
          <cell r="C10" t="str">
            <v>Fixed to 2009</v>
          </cell>
          <cell r="G10">
            <v>2</v>
          </cell>
        </row>
        <row r="11">
          <cell r="C11" t="str">
            <v>Based on historical trend</v>
          </cell>
        </row>
      </sheetData>
      <sheetData sheetId="2">
        <row r="2">
          <cell r="D2">
            <v>3</v>
          </cell>
        </row>
      </sheetData>
      <sheetData sheetId="3"/>
      <sheetData sheetId="4">
        <row r="59">
          <cell r="AD59">
            <v>5.1690399972636472E-4</v>
          </cell>
        </row>
        <row r="60">
          <cell r="AD60">
            <v>5.3130091380367743E-4</v>
          </cell>
        </row>
      </sheetData>
      <sheetData sheetId="5">
        <row r="10">
          <cell r="A10">
            <v>1989</v>
          </cell>
          <cell r="B10">
            <v>1293</v>
          </cell>
          <cell r="C10">
            <v>144</v>
          </cell>
          <cell r="D10">
            <v>714</v>
          </cell>
          <cell r="E10">
            <v>79</v>
          </cell>
          <cell r="F10">
            <v>162</v>
          </cell>
          <cell r="G10">
            <v>1460</v>
          </cell>
          <cell r="H10" t="str">
            <v>NO MODELS</v>
          </cell>
          <cell r="L10">
            <v>42</v>
          </cell>
          <cell r="M10">
            <v>375</v>
          </cell>
        </row>
        <row r="11">
          <cell r="A11">
            <v>1990</v>
          </cell>
          <cell r="B11">
            <v>1353</v>
          </cell>
          <cell r="C11">
            <v>150</v>
          </cell>
          <cell r="D11">
            <v>701</v>
          </cell>
          <cell r="E11">
            <v>78</v>
          </cell>
          <cell r="F11">
            <v>121</v>
          </cell>
          <cell r="G11">
            <v>1090</v>
          </cell>
          <cell r="L11">
            <v>31</v>
          </cell>
          <cell r="M11">
            <v>280</v>
          </cell>
        </row>
        <row r="12">
          <cell r="A12">
            <v>1991</v>
          </cell>
          <cell r="B12">
            <v>996</v>
          </cell>
          <cell r="C12">
            <v>111</v>
          </cell>
          <cell r="D12">
            <v>559</v>
          </cell>
          <cell r="E12">
            <v>62</v>
          </cell>
          <cell r="F12">
            <v>91</v>
          </cell>
          <cell r="G12">
            <v>817</v>
          </cell>
          <cell r="L12">
            <v>23</v>
          </cell>
          <cell r="M12">
            <v>210</v>
          </cell>
        </row>
        <row r="13">
          <cell r="A13">
            <v>1992</v>
          </cell>
          <cell r="B13">
            <v>961</v>
          </cell>
          <cell r="C13">
            <v>107</v>
          </cell>
          <cell r="D13">
            <v>483</v>
          </cell>
          <cell r="E13">
            <v>54</v>
          </cell>
          <cell r="F13">
            <v>72</v>
          </cell>
          <cell r="G13">
            <v>648</v>
          </cell>
          <cell r="L13">
            <v>19</v>
          </cell>
          <cell r="M13">
            <v>167</v>
          </cell>
        </row>
        <row r="14">
          <cell r="A14">
            <v>1993</v>
          </cell>
          <cell r="B14">
            <v>887</v>
          </cell>
          <cell r="C14">
            <v>98</v>
          </cell>
          <cell r="D14">
            <v>468</v>
          </cell>
          <cell r="E14">
            <v>52</v>
          </cell>
          <cell r="F14">
            <v>67</v>
          </cell>
          <cell r="G14">
            <v>601</v>
          </cell>
          <cell r="L14">
            <v>17</v>
          </cell>
          <cell r="M14">
            <v>155</v>
          </cell>
        </row>
        <row r="15">
          <cell r="A15">
            <v>1994</v>
          </cell>
          <cell r="B15">
            <v>830</v>
          </cell>
          <cell r="C15">
            <v>92</v>
          </cell>
          <cell r="D15">
            <v>454</v>
          </cell>
          <cell r="E15">
            <v>50</v>
          </cell>
          <cell r="F15">
            <v>82</v>
          </cell>
          <cell r="G15">
            <v>733</v>
          </cell>
          <cell r="L15">
            <v>21</v>
          </cell>
          <cell r="M15">
            <v>188</v>
          </cell>
        </row>
        <row r="16">
          <cell r="A16">
            <v>1995</v>
          </cell>
          <cell r="B16">
            <v>1009</v>
          </cell>
          <cell r="C16">
            <v>112</v>
          </cell>
          <cell r="D16">
            <v>444</v>
          </cell>
          <cell r="E16">
            <v>49</v>
          </cell>
          <cell r="F16">
            <v>81</v>
          </cell>
          <cell r="G16">
            <v>724</v>
          </cell>
          <cell r="L16">
            <v>21</v>
          </cell>
          <cell r="M16">
            <v>186</v>
          </cell>
        </row>
        <row r="17">
          <cell r="A17">
            <v>1996</v>
          </cell>
          <cell r="B17">
            <v>1095</v>
          </cell>
          <cell r="C17">
            <v>122</v>
          </cell>
          <cell r="D17">
            <v>587</v>
          </cell>
          <cell r="E17">
            <v>65</v>
          </cell>
          <cell r="F17">
            <v>102</v>
          </cell>
          <cell r="G17">
            <v>918</v>
          </cell>
          <cell r="L17">
            <v>26</v>
          </cell>
          <cell r="M17">
            <v>236</v>
          </cell>
        </row>
        <row r="18">
          <cell r="A18">
            <v>1997</v>
          </cell>
          <cell r="B18">
            <v>890</v>
          </cell>
          <cell r="C18">
            <v>99</v>
          </cell>
          <cell r="D18">
            <v>470</v>
          </cell>
          <cell r="E18">
            <v>52</v>
          </cell>
          <cell r="F18">
            <v>122</v>
          </cell>
          <cell r="G18">
            <v>1094</v>
          </cell>
          <cell r="L18">
            <v>31</v>
          </cell>
          <cell r="M18">
            <v>281</v>
          </cell>
        </row>
        <row r="19">
          <cell r="A19">
            <v>1998</v>
          </cell>
          <cell r="B19">
            <v>716</v>
          </cell>
          <cell r="C19">
            <v>79</v>
          </cell>
          <cell r="D19">
            <v>561</v>
          </cell>
          <cell r="E19">
            <v>62</v>
          </cell>
          <cell r="F19">
            <v>189</v>
          </cell>
          <cell r="G19">
            <v>1697</v>
          </cell>
          <cell r="L19">
            <v>49</v>
          </cell>
          <cell r="M19">
            <v>436</v>
          </cell>
        </row>
        <row r="20">
          <cell r="A20">
            <v>1999</v>
          </cell>
          <cell r="B20">
            <v>787</v>
          </cell>
          <cell r="C20">
            <v>87</v>
          </cell>
          <cell r="D20">
            <v>429</v>
          </cell>
          <cell r="E20">
            <v>48</v>
          </cell>
          <cell r="F20">
            <v>90</v>
          </cell>
          <cell r="G20">
            <v>808</v>
          </cell>
          <cell r="L20">
            <v>23</v>
          </cell>
          <cell r="M20">
            <v>208</v>
          </cell>
        </row>
        <row r="21">
          <cell r="A21">
            <v>2000</v>
          </cell>
          <cell r="B21">
            <v>1330</v>
          </cell>
          <cell r="C21">
            <v>148</v>
          </cell>
          <cell r="D21">
            <v>1459</v>
          </cell>
          <cell r="E21">
            <v>162</v>
          </cell>
          <cell r="F21">
            <v>117</v>
          </cell>
          <cell r="G21">
            <v>1053</v>
          </cell>
          <cell r="L21">
            <v>30</v>
          </cell>
          <cell r="M21">
            <v>271</v>
          </cell>
        </row>
        <row r="22">
          <cell r="A22">
            <v>2001</v>
          </cell>
          <cell r="B22">
            <v>545</v>
          </cell>
          <cell r="C22">
            <v>61</v>
          </cell>
          <cell r="D22">
            <v>368</v>
          </cell>
          <cell r="E22">
            <v>41</v>
          </cell>
          <cell r="F22">
            <v>76</v>
          </cell>
          <cell r="G22">
            <v>686</v>
          </cell>
          <cell r="L22">
            <v>20</v>
          </cell>
          <cell r="M22">
            <v>176</v>
          </cell>
        </row>
        <row r="23">
          <cell r="A23">
            <v>2002</v>
          </cell>
          <cell r="B23">
            <v>452</v>
          </cell>
          <cell r="C23">
            <v>50</v>
          </cell>
          <cell r="D23">
            <v>320</v>
          </cell>
          <cell r="E23">
            <v>35</v>
          </cell>
          <cell r="F23">
            <v>123</v>
          </cell>
          <cell r="G23">
            <v>1104</v>
          </cell>
          <cell r="L23">
            <v>32</v>
          </cell>
          <cell r="M23">
            <v>284</v>
          </cell>
        </row>
        <row r="24">
          <cell r="A24">
            <v>2003</v>
          </cell>
          <cell r="B24">
            <v>351</v>
          </cell>
          <cell r="C24">
            <v>39</v>
          </cell>
          <cell r="D24">
            <v>258</v>
          </cell>
          <cell r="E24">
            <v>29</v>
          </cell>
          <cell r="F24">
            <v>74</v>
          </cell>
          <cell r="G24">
            <v>666</v>
          </cell>
          <cell r="L24">
            <v>19</v>
          </cell>
          <cell r="M24">
            <v>171</v>
          </cell>
        </row>
        <row r="25">
          <cell r="A25">
            <v>2004</v>
          </cell>
          <cell r="B25">
            <v>402</v>
          </cell>
          <cell r="C25">
            <v>45</v>
          </cell>
          <cell r="D25">
            <v>262</v>
          </cell>
          <cell r="E25">
            <v>29</v>
          </cell>
          <cell r="F25">
            <v>71</v>
          </cell>
          <cell r="G25">
            <v>640</v>
          </cell>
          <cell r="L25">
            <v>18</v>
          </cell>
          <cell r="M25">
            <v>165</v>
          </cell>
        </row>
        <row r="26">
          <cell r="A26">
            <v>2005</v>
          </cell>
          <cell r="B26">
            <v>159</v>
          </cell>
          <cell r="C26">
            <v>18</v>
          </cell>
          <cell r="D26">
            <v>169</v>
          </cell>
          <cell r="E26">
            <v>19</v>
          </cell>
          <cell r="F26">
            <v>86</v>
          </cell>
          <cell r="G26">
            <v>775</v>
          </cell>
          <cell r="L26">
            <v>22</v>
          </cell>
          <cell r="M26">
            <v>199</v>
          </cell>
        </row>
        <row r="27">
          <cell r="A27">
            <v>2006</v>
          </cell>
          <cell r="B27">
            <v>284</v>
          </cell>
          <cell r="C27">
            <v>32</v>
          </cell>
          <cell r="D27">
            <v>250</v>
          </cell>
          <cell r="E27">
            <v>28</v>
          </cell>
          <cell r="F27">
            <v>123</v>
          </cell>
          <cell r="G27">
            <v>1108</v>
          </cell>
          <cell r="L27">
            <v>32</v>
          </cell>
          <cell r="M27">
            <v>285</v>
          </cell>
        </row>
        <row r="28">
          <cell r="A28">
            <v>2007</v>
          </cell>
          <cell r="B28">
            <v>323</v>
          </cell>
          <cell r="C28">
            <v>36</v>
          </cell>
          <cell r="D28">
            <v>285</v>
          </cell>
          <cell r="E28">
            <v>32</v>
          </cell>
          <cell r="F28">
            <v>123</v>
          </cell>
          <cell r="G28">
            <v>1108</v>
          </cell>
          <cell r="L28">
            <v>32</v>
          </cell>
          <cell r="M28">
            <v>285</v>
          </cell>
        </row>
        <row r="29">
          <cell r="A29">
            <v>2008</v>
          </cell>
          <cell r="B29">
            <v>254</v>
          </cell>
          <cell r="C29">
            <v>28</v>
          </cell>
          <cell r="D29">
            <v>280</v>
          </cell>
          <cell r="E29">
            <v>31</v>
          </cell>
          <cell r="F29">
            <v>139</v>
          </cell>
          <cell r="G29">
            <v>1251</v>
          </cell>
          <cell r="L29">
            <v>36</v>
          </cell>
          <cell r="M29">
            <v>322</v>
          </cell>
        </row>
        <row r="30">
          <cell r="A30">
            <v>2009</v>
          </cell>
          <cell r="B30">
            <v>137</v>
          </cell>
          <cell r="C30">
            <v>15</v>
          </cell>
          <cell r="D30">
            <v>164</v>
          </cell>
          <cell r="E30">
            <v>18</v>
          </cell>
          <cell r="F30">
            <v>59</v>
          </cell>
          <cell r="G30">
            <v>526</v>
          </cell>
          <cell r="L30">
            <v>15</v>
          </cell>
          <cell r="M30">
            <v>135</v>
          </cell>
        </row>
        <row r="31">
          <cell r="A31">
            <v>2010</v>
          </cell>
          <cell r="B31">
            <v>187</v>
          </cell>
          <cell r="C31">
            <v>21</v>
          </cell>
          <cell r="D31">
            <v>194</v>
          </cell>
          <cell r="E31">
            <v>21</v>
          </cell>
          <cell r="F31">
            <v>99</v>
          </cell>
          <cell r="G31">
            <v>887</v>
          </cell>
          <cell r="L31">
            <v>25</v>
          </cell>
          <cell r="M31">
            <v>228</v>
          </cell>
        </row>
        <row r="32">
          <cell r="A32">
            <v>2011</v>
          </cell>
          <cell r="B32">
            <v>170</v>
          </cell>
          <cell r="C32">
            <v>19</v>
          </cell>
          <cell r="D32">
            <v>183</v>
          </cell>
          <cell r="E32">
            <v>20</v>
          </cell>
          <cell r="F32">
            <v>98</v>
          </cell>
          <cell r="G32">
            <v>884</v>
          </cell>
          <cell r="L32">
            <v>25</v>
          </cell>
          <cell r="M32">
            <v>227</v>
          </cell>
        </row>
        <row r="33">
          <cell r="A33">
            <v>2012</v>
          </cell>
          <cell r="B33">
            <v>154</v>
          </cell>
          <cell r="C33">
            <v>17</v>
          </cell>
          <cell r="D33">
            <v>172</v>
          </cell>
          <cell r="E33">
            <v>19</v>
          </cell>
          <cell r="F33">
            <v>98</v>
          </cell>
          <cell r="G33">
            <v>880</v>
          </cell>
          <cell r="L33">
            <v>25</v>
          </cell>
          <cell r="M33">
            <v>226</v>
          </cell>
        </row>
        <row r="34">
          <cell r="A34">
            <v>2013</v>
          </cell>
          <cell r="B34">
            <v>139</v>
          </cell>
          <cell r="C34">
            <v>15</v>
          </cell>
          <cell r="D34">
            <v>161</v>
          </cell>
          <cell r="E34">
            <v>18</v>
          </cell>
          <cell r="F34">
            <v>97</v>
          </cell>
          <cell r="G34">
            <v>877</v>
          </cell>
          <cell r="L34">
            <v>25</v>
          </cell>
          <cell r="M34">
            <v>226</v>
          </cell>
        </row>
        <row r="35">
          <cell r="A35">
            <v>2014</v>
          </cell>
          <cell r="B35">
            <v>126</v>
          </cell>
          <cell r="C35">
            <v>14</v>
          </cell>
          <cell r="D35">
            <v>152</v>
          </cell>
          <cell r="E35">
            <v>17</v>
          </cell>
          <cell r="F35">
            <v>97</v>
          </cell>
          <cell r="G35">
            <v>873</v>
          </cell>
          <cell r="L35">
            <v>25</v>
          </cell>
          <cell r="M35">
            <v>224</v>
          </cell>
        </row>
        <row r="36">
          <cell r="A36">
            <v>2015</v>
          </cell>
          <cell r="B36">
            <v>113</v>
          </cell>
          <cell r="C36">
            <v>13</v>
          </cell>
          <cell r="D36">
            <v>143</v>
          </cell>
          <cell r="E36">
            <v>16</v>
          </cell>
          <cell r="F36">
            <v>97</v>
          </cell>
          <cell r="G36">
            <v>868</v>
          </cell>
          <cell r="L36">
            <v>25</v>
          </cell>
          <cell r="M36">
            <v>223</v>
          </cell>
        </row>
        <row r="37">
          <cell r="A37">
            <v>2016</v>
          </cell>
          <cell r="B37">
            <v>103</v>
          </cell>
          <cell r="C37">
            <v>11</v>
          </cell>
          <cell r="D37">
            <v>135</v>
          </cell>
          <cell r="E37">
            <v>15</v>
          </cell>
          <cell r="F37">
            <v>96</v>
          </cell>
          <cell r="G37">
            <v>865</v>
          </cell>
          <cell r="L37">
            <v>25</v>
          </cell>
          <cell r="M37">
            <v>222</v>
          </cell>
        </row>
        <row r="38">
          <cell r="A38">
            <v>2017</v>
          </cell>
          <cell r="B38">
            <v>93</v>
          </cell>
          <cell r="C38">
            <v>10</v>
          </cell>
          <cell r="D38">
            <v>127</v>
          </cell>
          <cell r="E38">
            <v>14</v>
          </cell>
          <cell r="F38">
            <v>96</v>
          </cell>
          <cell r="G38">
            <v>861</v>
          </cell>
          <cell r="L38">
            <v>25</v>
          </cell>
          <cell r="M38">
            <v>221</v>
          </cell>
        </row>
        <row r="39">
          <cell r="A39">
            <v>2018</v>
          </cell>
          <cell r="B39">
            <v>84</v>
          </cell>
          <cell r="C39">
            <v>9</v>
          </cell>
          <cell r="D39">
            <v>119</v>
          </cell>
          <cell r="E39">
            <v>13</v>
          </cell>
          <cell r="F39">
            <v>95</v>
          </cell>
          <cell r="G39">
            <v>858</v>
          </cell>
          <cell r="L39">
            <v>24</v>
          </cell>
          <cell r="M39">
            <v>221</v>
          </cell>
        </row>
        <row r="40">
          <cell r="A40">
            <v>2019</v>
          </cell>
          <cell r="B40">
            <v>77</v>
          </cell>
          <cell r="C40">
            <v>8</v>
          </cell>
          <cell r="D40">
            <v>113</v>
          </cell>
          <cell r="E40">
            <v>12</v>
          </cell>
          <cell r="F40">
            <v>95</v>
          </cell>
          <cell r="G40">
            <v>854</v>
          </cell>
          <cell r="L40">
            <v>24</v>
          </cell>
          <cell r="M40">
            <v>220</v>
          </cell>
        </row>
        <row r="41">
          <cell r="A41">
            <v>2020</v>
          </cell>
          <cell r="B41">
            <v>68</v>
          </cell>
          <cell r="C41">
            <v>8</v>
          </cell>
          <cell r="D41">
            <v>105</v>
          </cell>
          <cell r="E41">
            <v>12</v>
          </cell>
          <cell r="F41">
            <v>94</v>
          </cell>
          <cell r="G41">
            <v>850</v>
          </cell>
          <cell r="L41">
            <v>24</v>
          </cell>
          <cell r="M41">
            <v>219</v>
          </cell>
        </row>
        <row r="42">
          <cell r="A42">
            <v>2021</v>
          </cell>
          <cell r="B42">
            <v>62</v>
          </cell>
          <cell r="C42">
            <v>7</v>
          </cell>
          <cell r="D42">
            <v>99</v>
          </cell>
          <cell r="E42">
            <v>11</v>
          </cell>
          <cell r="F42">
            <v>94</v>
          </cell>
          <cell r="G42">
            <v>846</v>
          </cell>
          <cell r="L42">
            <v>24</v>
          </cell>
          <cell r="M42">
            <v>218</v>
          </cell>
        </row>
        <row r="43">
          <cell r="A43">
            <v>2022</v>
          </cell>
          <cell r="B43">
            <v>57</v>
          </cell>
          <cell r="C43">
            <v>6</v>
          </cell>
          <cell r="D43">
            <v>94</v>
          </cell>
          <cell r="E43">
            <v>10</v>
          </cell>
          <cell r="F43">
            <v>94</v>
          </cell>
          <cell r="G43">
            <v>842</v>
          </cell>
          <cell r="L43">
            <v>24</v>
          </cell>
          <cell r="M43">
            <v>217</v>
          </cell>
        </row>
        <row r="44">
          <cell r="A44">
            <v>2023</v>
          </cell>
          <cell r="B44">
            <v>51</v>
          </cell>
          <cell r="C44">
            <v>6</v>
          </cell>
          <cell r="D44">
            <v>88</v>
          </cell>
          <cell r="E44">
            <v>10</v>
          </cell>
          <cell r="F44">
            <v>93</v>
          </cell>
          <cell r="G44">
            <v>839</v>
          </cell>
          <cell r="L44">
            <v>24</v>
          </cell>
          <cell r="M44">
            <v>216</v>
          </cell>
        </row>
        <row r="45">
          <cell r="A45">
            <v>2024</v>
          </cell>
          <cell r="B45">
            <v>46</v>
          </cell>
          <cell r="C45">
            <v>5</v>
          </cell>
          <cell r="D45">
            <v>83</v>
          </cell>
          <cell r="E45">
            <v>9</v>
          </cell>
          <cell r="F45">
            <v>93</v>
          </cell>
          <cell r="G45">
            <v>835</v>
          </cell>
          <cell r="L45">
            <v>24</v>
          </cell>
          <cell r="M45">
            <v>215</v>
          </cell>
        </row>
        <row r="46">
          <cell r="A46">
            <v>2025</v>
          </cell>
          <cell r="B46">
            <v>41</v>
          </cell>
          <cell r="C46">
            <v>5</v>
          </cell>
          <cell r="D46">
            <v>78</v>
          </cell>
          <cell r="E46">
            <v>9</v>
          </cell>
          <cell r="F46">
            <v>92</v>
          </cell>
          <cell r="G46">
            <v>831</v>
          </cell>
          <cell r="L46">
            <v>24</v>
          </cell>
          <cell r="M46">
            <v>214</v>
          </cell>
        </row>
        <row r="47">
          <cell r="A47">
            <v>2026</v>
          </cell>
          <cell r="B47">
            <v>38</v>
          </cell>
          <cell r="C47">
            <v>4</v>
          </cell>
          <cell r="D47">
            <v>73</v>
          </cell>
          <cell r="E47">
            <v>8</v>
          </cell>
          <cell r="F47">
            <v>92</v>
          </cell>
          <cell r="G47">
            <v>827</v>
          </cell>
          <cell r="L47">
            <v>24</v>
          </cell>
          <cell r="M47">
            <v>213</v>
          </cell>
        </row>
        <row r="48">
          <cell r="A48">
            <v>2027</v>
          </cell>
          <cell r="B48">
            <v>34</v>
          </cell>
          <cell r="C48">
            <v>4</v>
          </cell>
          <cell r="D48">
            <v>69</v>
          </cell>
          <cell r="E48">
            <v>8</v>
          </cell>
          <cell r="F48">
            <v>92</v>
          </cell>
          <cell r="G48">
            <v>823</v>
          </cell>
          <cell r="L48">
            <v>24</v>
          </cell>
          <cell r="M48">
            <v>212</v>
          </cell>
        </row>
        <row r="49">
          <cell r="A49">
            <v>2028</v>
          </cell>
          <cell r="B49">
            <v>31</v>
          </cell>
          <cell r="C49">
            <v>3</v>
          </cell>
          <cell r="D49">
            <v>65</v>
          </cell>
          <cell r="E49">
            <v>7</v>
          </cell>
          <cell r="F49">
            <v>91</v>
          </cell>
          <cell r="G49">
            <v>820</v>
          </cell>
          <cell r="L49">
            <v>23</v>
          </cell>
          <cell r="M49">
            <v>211</v>
          </cell>
        </row>
        <row r="50">
          <cell r="A50">
            <v>2029</v>
          </cell>
          <cell r="B50">
            <v>28</v>
          </cell>
          <cell r="C50">
            <v>3</v>
          </cell>
          <cell r="D50">
            <v>61</v>
          </cell>
          <cell r="E50">
            <v>7</v>
          </cell>
          <cell r="F50">
            <v>91</v>
          </cell>
          <cell r="G50">
            <v>816</v>
          </cell>
          <cell r="L50">
            <v>23</v>
          </cell>
          <cell r="M50">
            <v>210</v>
          </cell>
        </row>
        <row r="51">
          <cell r="A51">
            <v>2030</v>
          </cell>
          <cell r="B51">
            <v>25</v>
          </cell>
          <cell r="C51">
            <v>3</v>
          </cell>
          <cell r="D51">
            <v>58</v>
          </cell>
          <cell r="E51">
            <v>6</v>
          </cell>
          <cell r="F51">
            <v>90</v>
          </cell>
          <cell r="G51">
            <v>813</v>
          </cell>
          <cell r="L51">
            <v>23</v>
          </cell>
          <cell r="M51">
            <v>209</v>
          </cell>
        </row>
        <row r="52">
          <cell r="A52">
            <v>2031</v>
          </cell>
          <cell r="B52">
            <v>23</v>
          </cell>
          <cell r="C52">
            <v>2</v>
          </cell>
          <cell r="D52">
            <v>54</v>
          </cell>
          <cell r="E52">
            <v>6</v>
          </cell>
          <cell r="F52">
            <v>90</v>
          </cell>
          <cell r="G52">
            <v>808</v>
          </cell>
          <cell r="L52">
            <v>23</v>
          </cell>
          <cell r="M52">
            <v>208</v>
          </cell>
        </row>
        <row r="53">
          <cell r="A53">
            <v>2032</v>
          </cell>
          <cell r="B53">
            <v>21</v>
          </cell>
          <cell r="C53">
            <v>2</v>
          </cell>
          <cell r="D53">
            <v>51</v>
          </cell>
          <cell r="E53">
            <v>6</v>
          </cell>
          <cell r="F53">
            <v>89</v>
          </cell>
          <cell r="G53">
            <v>805</v>
          </cell>
          <cell r="L53">
            <v>23</v>
          </cell>
          <cell r="M53">
            <v>207</v>
          </cell>
        </row>
        <row r="54">
          <cell r="A54">
            <v>2033</v>
          </cell>
          <cell r="B54">
            <v>19</v>
          </cell>
          <cell r="C54">
            <v>2</v>
          </cell>
          <cell r="D54">
            <v>48</v>
          </cell>
          <cell r="E54">
            <v>5</v>
          </cell>
          <cell r="F54">
            <v>89</v>
          </cell>
          <cell r="G54">
            <v>801</v>
          </cell>
          <cell r="L54">
            <v>23</v>
          </cell>
          <cell r="M54">
            <v>206</v>
          </cell>
        </row>
        <row r="55">
          <cell r="A55">
            <v>2034</v>
          </cell>
          <cell r="B55">
            <v>17</v>
          </cell>
          <cell r="C55">
            <v>2</v>
          </cell>
          <cell r="D55">
            <v>45</v>
          </cell>
          <cell r="E55">
            <v>5</v>
          </cell>
          <cell r="F55">
            <v>89</v>
          </cell>
          <cell r="G55">
            <v>797</v>
          </cell>
          <cell r="L55">
            <v>23</v>
          </cell>
          <cell r="M55">
            <v>205</v>
          </cell>
        </row>
        <row r="56">
          <cell r="A56">
            <v>2035</v>
          </cell>
          <cell r="B56">
            <v>15</v>
          </cell>
          <cell r="C56">
            <v>2</v>
          </cell>
          <cell r="D56">
            <v>42</v>
          </cell>
          <cell r="E56">
            <v>5</v>
          </cell>
          <cell r="F56">
            <v>88</v>
          </cell>
          <cell r="G56">
            <v>794</v>
          </cell>
          <cell r="L56">
            <v>23</v>
          </cell>
          <cell r="M56">
            <v>204</v>
          </cell>
        </row>
        <row r="57">
          <cell r="A57">
            <v>2036</v>
          </cell>
          <cell r="B57">
            <v>14</v>
          </cell>
          <cell r="C57">
            <v>1</v>
          </cell>
          <cell r="D57">
            <v>40</v>
          </cell>
          <cell r="E57">
            <v>4</v>
          </cell>
          <cell r="F57">
            <v>88</v>
          </cell>
          <cell r="G57">
            <v>789</v>
          </cell>
          <cell r="L57">
            <v>23</v>
          </cell>
          <cell r="M57">
            <v>203</v>
          </cell>
        </row>
        <row r="58">
          <cell r="A58">
            <v>2037</v>
          </cell>
          <cell r="B58">
            <v>13</v>
          </cell>
          <cell r="C58">
            <v>1</v>
          </cell>
          <cell r="D58">
            <v>38</v>
          </cell>
          <cell r="E58">
            <v>4</v>
          </cell>
          <cell r="F58">
            <v>87</v>
          </cell>
          <cell r="G58">
            <v>786</v>
          </cell>
          <cell r="L58">
            <v>22</v>
          </cell>
          <cell r="M58">
            <v>202</v>
          </cell>
        </row>
        <row r="59">
          <cell r="A59">
            <v>2038</v>
          </cell>
          <cell r="B59">
            <v>12</v>
          </cell>
          <cell r="C59">
            <v>1</v>
          </cell>
          <cell r="D59">
            <v>35</v>
          </cell>
          <cell r="E59">
            <v>4</v>
          </cell>
          <cell r="F59">
            <v>87</v>
          </cell>
          <cell r="G59">
            <v>782</v>
          </cell>
          <cell r="L59">
            <v>22</v>
          </cell>
          <cell r="M59">
            <v>201</v>
          </cell>
        </row>
        <row r="60">
          <cell r="A60">
            <v>2039</v>
          </cell>
          <cell r="B60">
            <v>10</v>
          </cell>
          <cell r="C60">
            <v>1</v>
          </cell>
          <cell r="D60">
            <v>33</v>
          </cell>
          <cell r="E60">
            <v>4</v>
          </cell>
          <cell r="F60">
            <v>87</v>
          </cell>
          <cell r="G60">
            <v>778</v>
          </cell>
          <cell r="L60">
            <v>22</v>
          </cell>
          <cell r="M60">
            <v>200</v>
          </cell>
        </row>
        <row r="61">
          <cell r="A61">
            <v>2040</v>
          </cell>
          <cell r="B61">
            <v>9</v>
          </cell>
          <cell r="C61">
            <v>1</v>
          </cell>
          <cell r="D61">
            <v>32</v>
          </cell>
          <cell r="E61">
            <v>3</v>
          </cell>
          <cell r="F61">
            <v>86</v>
          </cell>
          <cell r="G61">
            <v>775</v>
          </cell>
          <cell r="L61">
            <v>22</v>
          </cell>
          <cell r="M61">
            <v>199</v>
          </cell>
        </row>
        <row r="62">
          <cell r="A62">
            <v>2041</v>
          </cell>
          <cell r="B62">
            <v>8</v>
          </cell>
          <cell r="C62">
            <v>1</v>
          </cell>
          <cell r="D62">
            <v>30</v>
          </cell>
          <cell r="E62">
            <v>3</v>
          </cell>
          <cell r="F62">
            <v>86</v>
          </cell>
          <cell r="G62">
            <v>770</v>
          </cell>
          <cell r="L62">
            <v>22</v>
          </cell>
          <cell r="M62">
            <v>198</v>
          </cell>
        </row>
        <row r="63">
          <cell r="A63">
            <v>2042</v>
          </cell>
          <cell r="B63">
            <v>7</v>
          </cell>
          <cell r="C63">
            <v>1</v>
          </cell>
          <cell r="D63">
            <v>28</v>
          </cell>
          <cell r="E63">
            <v>3</v>
          </cell>
          <cell r="F63">
            <v>85</v>
          </cell>
          <cell r="G63">
            <v>767</v>
          </cell>
          <cell r="L63">
            <v>22</v>
          </cell>
          <cell r="M63">
            <v>197</v>
          </cell>
        </row>
        <row r="64">
          <cell r="A64">
            <v>2043</v>
          </cell>
          <cell r="B64">
            <v>7</v>
          </cell>
          <cell r="C64">
            <v>1</v>
          </cell>
          <cell r="D64">
            <v>26</v>
          </cell>
          <cell r="E64">
            <v>3</v>
          </cell>
          <cell r="F64">
            <v>85</v>
          </cell>
          <cell r="G64">
            <v>763</v>
          </cell>
          <cell r="L64">
            <v>22</v>
          </cell>
          <cell r="M64">
            <v>196</v>
          </cell>
        </row>
        <row r="65">
          <cell r="A65">
            <v>2044</v>
          </cell>
          <cell r="B65">
            <v>6</v>
          </cell>
          <cell r="C65">
            <v>1</v>
          </cell>
          <cell r="D65">
            <v>24</v>
          </cell>
          <cell r="E65">
            <v>3</v>
          </cell>
          <cell r="F65">
            <v>84</v>
          </cell>
          <cell r="G65">
            <v>760</v>
          </cell>
          <cell r="L65">
            <v>22</v>
          </cell>
          <cell r="M65">
            <v>195</v>
          </cell>
        </row>
        <row r="66">
          <cell r="A66">
            <v>2045</v>
          </cell>
          <cell r="B66">
            <v>5</v>
          </cell>
          <cell r="C66">
            <v>1</v>
          </cell>
          <cell r="D66">
            <v>23</v>
          </cell>
          <cell r="E66">
            <v>3</v>
          </cell>
          <cell r="F66">
            <v>84</v>
          </cell>
          <cell r="G66">
            <v>756</v>
          </cell>
          <cell r="L66">
            <v>22</v>
          </cell>
          <cell r="M66">
            <v>194</v>
          </cell>
        </row>
        <row r="67">
          <cell r="A67">
            <v>2046</v>
          </cell>
          <cell r="B67">
            <v>5</v>
          </cell>
          <cell r="C67">
            <v>1</v>
          </cell>
          <cell r="D67">
            <v>22</v>
          </cell>
          <cell r="E67">
            <v>2</v>
          </cell>
          <cell r="F67">
            <v>84</v>
          </cell>
          <cell r="G67">
            <v>752</v>
          </cell>
          <cell r="L67">
            <v>22</v>
          </cell>
          <cell r="M67">
            <v>193</v>
          </cell>
        </row>
      </sheetData>
      <sheetData sheetId="6">
        <row r="21">
          <cell r="B21">
            <v>8088.0147445261746</v>
          </cell>
          <cell r="C21">
            <v>8125.7863400414581</v>
          </cell>
          <cell r="D21">
            <v>15775.608831641646</v>
          </cell>
          <cell r="E21">
            <v>15817.507980511276</v>
          </cell>
          <cell r="F21">
            <v>36893.236112707273</v>
          </cell>
          <cell r="G21">
            <v>36980.211371424608</v>
          </cell>
          <cell r="H21" t="str">
            <v>NO MODELS</v>
          </cell>
          <cell r="L21">
            <v>46165.588865255151</v>
          </cell>
          <cell r="M21">
            <v>46436.324457135423</v>
          </cell>
        </row>
        <row r="22">
          <cell r="B22">
            <v>8065.0720829770116</v>
          </cell>
          <cell r="C22">
            <v>8102.0823166611308</v>
          </cell>
          <cell r="D22">
            <v>15309.498971301851</v>
          </cell>
          <cell r="E22">
            <v>15407.263651997655</v>
          </cell>
          <cell r="F22">
            <v>36279.486437944499</v>
          </cell>
          <cell r="G22">
            <v>36451.591061819367</v>
          </cell>
          <cell r="L22">
            <v>44583.756181650278</v>
          </cell>
          <cell r="M22">
            <v>45033.368399189705</v>
          </cell>
        </row>
      </sheetData>
      <sheetData sheetId="7"/>
      <sheetData sheetId="8">
        <row r="3">
          <cell r="C3">
            <v>87.5</v>
          </cell>
        </row>
        <row r="4">
          <cell r="C4">
            <v>70.2</v>
          </cell>
        </row>
      </sheetData>
      <sheetData sheetId="9">
        <row r="28">
          <cell r="D28">
            <v>1.1080630769250492</v>
          </cell>
        </row>
        <row r="29">
          <cell r="D29">
            <v>1.2726514703328169</v>
          </cell>
        </row>
        <row r="30">
          <cell r="D30">
            <v>1.1654195956576172</v>
          </cell>
        </row>
        <row r="31">
          <cell r="D31">
            <v>1.1657987970911414</v>
          </cell>
        </row>
        <row r="32">
          <cell r="D32">
            <v>1.1741189493720496</v>
          </cell>
        </row>
        <row r="36">
          <cell r="D36">
            <v>1.1049062020620146</v>
          </cell>
        </row>
        <row r="37">
          <cell r="D37">
            <v>1.2690256826680508</v>
          </cell>
        </row>
        <row r="38">
          <cell r="D38">
            <v>1.2202042775047703</v>
          </cell>
        </row>
        <row r="39">
          <cell r="D39">
            <v>1.2109139927050674</v>
          </cell>
        </row>
        <row r="40">
          <cell r="D40">
            <v>1.22614832146442</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Checklist"/>
      <sheetName val="Proposed Data"/>
      <sheetName val="Results"/>
      <sheetName val="Installed UEC Table"/>
      <sheetName val="UEC"/>
      <sheetName val="UEC Development"/>
      <sheetName val="Stock Model"/>
      <sheetName val="Assumptions"/>
      <sheetName val="Shipments"/>
      <sheetName val="Site to Source"/>
      <sheetName val="Regional FlrSpace"/>
      <sheetName val="EIA N.FlrSpace"/>
      <sheetName val="Notes"/>
    </sheetNames>
    <sheetDataSet>
      <sheetData sheetId="0"/>
      <sheetData sheetId="1"/>
      <sheetData sheetId="2"/>
      <sheetData sheetId="3"/>
      <sheetData sheetId="4"/>
      <sheetData sheetId="5"/>
      <sheetData sheetId="6">
        <row r="2">
          <cell r="C2">
            <v>1989</v>
          </cell>
        </row>
        <row r="8">
          <cell r="C8">
            <v>16</v>
          </cell>
          <cell r="D8">
            <v>15</v>
          </cell>
          <cell r="E8">
            <v>14</v>
          </cell>
          <cell r="F8">
            <v>13</v>
          </cell>
          <cell r="G8">
            <v>12</v>
          </cell>
          <cell r="H8">
            <v>11</v>
          </cell>
          <cell r="I8">
            <v>10</v>
          </cell>
          <cell r="J8">
            <v>9</v>
          </cell>
          <cell r="K8">
            <v>8</v>
          </cell>
          <cell r="L8">
            <v>7</v>
          </cell>
          <cell r="M8">
            <v>6</v>
          </cell>
          <cell r="N8">
            <v>5</v>
          </cell>
          <cell r="O8">
            <v>4</v>
          </cell>
          <cell r="P8">
            <v>3</v>
          </cell>
          <cell r="Q8">
            <v>2</v>
          </cell>
          <cell r="R8">
            <v>1</v>
          </cell>
        </row>
        <row r="9">
          <cell r="B9">
            <v>1989</v>
          </cell>
        </row>
        <row r="10">
          <cell r="B10">
            <v>1990</v>
          </cell>
        </row>
        <row r="11">
          <cell r="B11">
            <v>1991</v>
          </cell>
        </row>
        <row r="12">
          <cell r="B12">
            <v>1992</v>
          </cell>
        </row>
        <row r="13">
          <cell r="B13">
            <v>1993</v>
          </cell>
        </row>
        <row r="14">
          <cell r="B14">
            <v>1994</v>
          </cell>
        </row>
        <row r="15">
          <cell r="B15">
            <v>1995</v>
          </cell>
        </row>
        <row r="16">
          <cell r="B16">
            <v>1996</v>
          </cell>
        </row>
        <row r="17">
          <cell r="B17">
            <v>1997</v>
          </cell>
        </row>
        <row r="18">
          <cell r="B18">
            <v>1998</v>
          </cell>
        </row>
        <row r="19">
          <cell r="B19">
            <v>1999</v>
          </cell>
        </row>
        <row r="20">
          <cell r="B20">
            <v>2000</v>
          </cell>
        </row>
        <row r="21">
          <cell r="B21">
            <v>2001</v>
          </cell>
        </row>
        <row r="22">
          <cell r="B22">
            <v>2002</v>
          </cell>
        </row>
        <row r="23">
          <cell r="B23">
            <v>2003</v>
          </cell>
        </row>
        <row r="24">
          <cell r="B24">
            <v>2004</v>
          </cell>
        </row>
        <row r="25">
          <cell r="B25">
            <v>2005</v>
          </cell>
        </row>
        <row r="26">
          <cell r="B26">
            <v>2006</v>
          </cell>
        </row>
        <row r="27">
          <cell r="B27">
            <v>2007</v>
          </cell>
        </row>
        <row r="28">
          <cell r="B28">
            <v>2008</v>
          </cell>
        </row>
        <row r="29">
          <cell r="B29">
            <v>2009</v>
          </cell>
        </row>
        <row r="30">
          <cell r="B30">
            <v>2010</v>
          </cell>
        </row>
        <row r="31">
          <cell r="B31">
            <v>2011</v>
          </cell>
        </row>
        <row r="32">
          <cell r="B32">
            <v>2012</v>
          </cell>
        </row>
        <row r="33">
          <cell r="B33">
            <v>2013</v>
          </cell>
        </row>
        <row r="34">
          <cell r="B34">
            <v>2014</v>
          </cell>
        </row>
        <row r="35">
          <cell r="B35">
            <v>2015</v>
          </cell>
        </row>
        <row r="36">
          <cell r="B36">
            <v>2016</v>
          </cell>
        </row>
        <row r="37">
          <cell r="B37">
            <v>2017</v>
          </cell>
        </row>
        <row r="38">
          <cell r="B38">
            <v>2018</v>
          </cell>
        </row>
        <row r="39">
          <cell r="B39">
            <v>2019</v>
          </cell>
        </row>
        <row r="40">
          <cell r="B40">
            <v>2020</v>
          </cell>
        </row>
        <row r="41">
          <cell r="B41">
            <v>2021</v>
          </cell>
        </row>
        <row r="42">
          <cell r="B42">
            <v>2022</v>
          </cell>
        </row>
        <row r="43">
          <cell r="B43">
            <v>2023</v>
          </cell>
        </row>
        <row r="44">
          <cell r="B44">
            <v>2024</v>
          </cell>
        </row>
        <row r="45">
          <cell r="B45">
            <v>2025</v>
          </cell>
        </row>
        <row r="46">
          <cell r="B46">
            <v>2026</v>
          </cell>
        </row>
        <row r="47">
          <cell r="B47">
            <v>2027</v>
          </cell>
        </row>
        <row r="48">
          <cell r="B48">
            <v>2028</v>
          </cell>
        </row>
        <row r="49">
          <cell r="B49">
            <v>2029</v>
          </cell>
        </row>
        <row r="50">
          <cell r="B50">
            <v>2030</v>
          </cell>
        </row>
        <row r="51">
          <cell r="B51">
            <v>2031</v>
          </cell>
        </row>
        <row r="52">
          <cell r="B52">
            <v>2032</v>
          </cell>
        </row>
        <row r="53">
          <cell r="B53">
            <v>2033</v>
          </cell>
        </row>
        <row r="54">
          <cell r="B54">
            <v>2034</v>
          </cell>
        </row>
      </sheetData>
      <sheetData sheetId="7"/>
      <sheetData sheetId="8">
        <row r="71">
          <cell r="C71">
            <v>0.9</v>
          </cell>
          <cell r="E71">
            <v>0.9</v>
          </cell>
          <cell r="G71">
            <v>0.1</v>
          </cell>
        </row>
      </sheetData>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nd NPV Calcs ASHRAE"/>
      <sheetName val="NES and NPV Calcs Higher"/>
      <sheetName val="Shipments"/>
      <sheetName val="UECs and Unit Prices"/>
      <sheetName val="Sheet1"/>
      <sheetName val="Site to Source"/>
      <sheetName val="Fuel Price"/>
      <sheetName val="AUS US Indicators"/>
      <sheetName val="Learning Scenarios"/>
    </sheetNames>
    <sheetDataSet>
      <sheetData sheetId="0">
        <row r="5">
          <cell r="F5">
            <v>0.03</v>
          </cell>
        </row>
      </sheetData>
      <sheetData sheetId="1">
        <row r="4">
          <cell r="C4" t="str">
            <v>Level 1</v>
          </cell>
        </row>
        <row r="12">
          <cell r="G12">
            <v>2012</v>
          </cell>
        </row>
        <row r="22">
          <cell r="G22">
            <v>1</v>
          </cell>
        </row>
        <row r="27">
          <cell r="G27">
            <v>1</v>
          </cell>
        </row>
      </sheetData>
      <sheetData sheetId="2">
        <row r="2">
          <cell r="D2">
            <v>1</v>
          </cell>
        </row>
      </sheetData>
      <sheetData sheetId="3">
        <row r="8">
          <cell r="P8">
            <v>1.2620110527962916E-4</v>
          </cell>
        </row>
      </sheetData>
      <sheetData sheetId="4">
        <row r="3">
          <cell r="C3">
            <v>87.5</v>
          </cell>
        </row>
      </sheetData>
      <sheetData sheetId="5"/>
      <sheetData sheetId="6">
        <row r="58">
          <cell r="AD58">
            <v>1.8353565095174419E-4</v>
          </cell>
        </row>
        <row r="59">
          <cell r="AD59">
            <v>1.9263022085735243E-4</v>
          </cell>
        </row>
      </sheetData>
      <sheetData sheetId="7">
        <row r="58">
          <cell r="AD58">
            <v>8.5714527495825022E-3</v>
          </cell>
          <cell r="AS58">
            <v>-3.1925596457793103E-2</v>
          </cell>
        </row>
        <row r="59">
          <cell r="AD59">
            <v>9.0860954718785473E-3</v>
          </cell>
          <cell r="AS59">
            <v>-3.0246810920794578E-2</v>
          </cell>
        </row>
      </sheetData>
      <sheetData sheetId="8">
        <row r="5">
          <cell r="S5">
            <v>13.209061545474713</v>
          </cell>
        </row>
      </sheetData>
      <sheetData sheetId="9">
        <row r="22">
          <cell r="B22">
            <v>23963.735328459017</v>
          </cell>
          <cell r="N22">
            <v>18303.870572607353</v>
          </cell>
          <cell r="O22">
            <v>74254.658962755741</v>
          </cell>
          <cell r="P22">
            <v>165135.43929135936</v>
          </cell>
        </row>
        <row r="23">
          <cell r="H23">
            <v>14368.903110931105</v>
          </cell>
          <cell r="I23">
            <v>53378.61102851254</v>
          </cell>
          <cell r="J23">
            <v>119991.56076071739</v>
          </cell>
          <cell r="K23">
            <v>22567.879077500966</v>
          </cell>
          <cell r="N23">
            <v>18228.369277225087</v>
          </cell>
          <cell r="O23">
            <v>74109.050533994392</v>
          </cell>
          <cell r="P23">
            <v>164801.14255013366</v>
          </cell>
        </row>
      </sheetData>
      <sheetData sheetId="10" refreshError="1"/>
      <sheetData sheetId="11">
        <row r="4">
          <cell r="A4">
            <v>2008</v>
          </cell>
        </row>
      </sheetData>
      <sheetData sheetId="12">
        <row r="9">
          <cell r="L9">
            <v>1.0643</v>
          </cell>
        </row>
      </sheetData>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SHRAE"/>
      <sheetName val="NES Higher"/>
      <sheetName val="Shipments"/>
      <sheetName val="UECs"/>
      <sheetName val="Site to Source"/>
    </sheetNames>
    <sheetDataSet>
      <sheetData sheetId="0">
        <row r="11">
          <cell r="D11">
            <v>0.05</v>
          </cell>
        </row>
      </sheetData>
      <sheetData sheetId="1">
        <row r="10">
          <cell r="G10">
            <v>2</v>
          </cell>
        </row>
      </sheetData>
      <sheetData sheetId="2"/>
      <sheetData sheetId="3"/>
      <sheetData sheetId="4"/>
      <sheetData sheetId="5"/>
      <sheetData sheetId="6"/>
      <sheetData sheetId="7">
        <row r="59">
          <cell r="AF59">
            <v>7.6096821003501292E-2</v>
          </cell>
        </row>
      </sheetData>
      <sheetData sheetId="8">
        <row r="63">
          <cell r="C63">
            <v>0.64634146341463417</v>
          </cell>
        </row>
      </sheetData>
      <sheetData sheetId="9">
        <row r="22">
          <cell r="C22">
            <v>7527.2231181904008</v>
          </cell>
          <cell r="E22">
            <v>4883.4713939799576</v>
          </cell>
        </row>
        <row r="23">
          <cell r="C23">
            <v>7527.2231181904008</v>
          </cell>
          <cell r="E23">
            <v>4883.4713939799576</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6"/>
  <sheetViews>
    <sheetView zoomScale="70" zoomScaleNormal="70" workbookViewId="0">
      <pane ySplit="3" topLeftCell="A4" activePane="bottomLeft" state="frozen"/>
      <selection pane="bottomLeft"/>
    </sheetView>
  </sheetViews>
  <sheetFormatPr defaultRowHeight="15"/>
  <cols>
    <col min="1" max="1" width="9.140625" style="1"/>
    <col min="2" max="2" width="50.7109375" style="1" customWidth="1"/>
    <col min="3" max="3" width="59.85546875" style="1" customWidth="1"/>
    <col min="4" max="4" width="57.5703125" style="1" bestFit="1" customWidth="1"/>
    <col min="5" max="5" width="64" style="2" customWidth="1"/>
    <col min="6" max="6" width="48.7109375" style="1" bestFit="1" customWidth="1"/>
    <col min="7" max="16384" width="9.140625" style="1"/>
  </cols>
  <sheetData>
    <row r="1" spans="1:6">
      <c r="A1" s="1" t="s">
        <v>0</v>
      </c>
    </row>
    <row r="2" spans="1:6">
      <c r="A2" s="1" t="s">
        <v>1</v>
      </c>
    </row>
    <row r="3" spans="1:6" ht="30">
      <c r="B3" s="3" t="s">
        <v>2</v>
      </c>
      <c r="C3" s="3" t="s">
        <v>3</v>
      </c>
      <c r="D3" s="3" t="s">
        <v>4</v>
      </c>
      <c r="E3" s="4" t="s">
        <v>5</v>
      </c>
      <c r="F3" s="5" t="s">
        <v>6</v>
      </c>
    </row>
    <row r="4" spans="1:6" ht="30">
      <c r="B4" s="6" t="s">
        <v>7</v>
      </c>
      <c r="C4" s="6" t="s">
        <v>8</v>
      </c>
      <c r="D4" s="6" t="s">
        <v>9</v>
      </c>
      <c r="E4" s="7" t="s">
        <v>10</v>
      </c>
      <c r="F4" s="8">
        <v>1</v>
      </c>
    </row>
    <row r="5" spans="1:6" ht="45">
      <c r="B5" s="6" t="s">
        <v>11</v>
      </c>
      <c r="C5" s="6" t="s">
        <v>12</v>
      </c>
      <c r="D5" s="6" t="s">
        <v>13</v>
      </c>
      <c r="E5" s="7" t="s">
        <v>14</v>
      </c>
      <c r="F5" s="8">
        <v>1</v>
      </c>
    </row>
    <row r="6" spans="1:6" ht="45">
      <c r="B6" s="9" t="s">
        <v>15</v>
      </c>
      <c r="C6" s="6" t="s">
        <v>16</v>
      </c>
      <c r="D6" s="6" t="s">
        <v>17</v>
      </c>
      <c r="E6" s="7" t="s">
        <v>18</v>
      </c>
      <c r="F6" s="8">
        <v>1</v>
      </c>
    </row>
    <row r="7" spans="1:6" ht="45">
      <c r="B7" s="9" t="s">
        <v>19</v>
      </c>
      <c r="C7" s="6" t="s">
        <v>20</v>
      </c>
      <c r="D7" s="10" t="s">
        <v>21</v>
      </c>
      <c r="E7" s="7" t="s">
        <v>22</v>
      </c>
      <c r="F7" s="8">
        <v>1</v>
      </c>
    </row>
    <row r="8" spans="1:6" ht="45">
      <c r="B8" s="9" t="s">
        <v>23</v>
      </c>
      <c r="C8" s="6" t="s">
        <v>24</v>
      </c>
      <c r="D8" s="10" t="s">
        <v>25</v>
      </c>
      <c r="E8" s="7" t="s">
        <v>26</v>
      </c>
      <c r="F8" s="8">
        <v>0</v>
      </c>
    </row>
    <row r="9" spans="1:6" ht="60">
      <c r="B9" s="9" t="s">
        <v>23</v>
      </c>
      <c r="C9" s="6" t="s">
        <v>27</v>
      </c>
      <c r="D9" s="6"/>
      <c r="E9" s="7" t="s">
        <v>28</v>
      </c>
      <c r="F9" s="8">
        <v>1</v>
      </c>
    </row>
    <row r="10" spans="1:6" ht="75">
      <c r="B10" s="9" t="s">
        <v>29</v>
      </c>
      <c r="C10" s="6" t="s">
        <v>30</v>
      </c>
      <c r="D10" s="6"/>
      <c r="E10" s="7" t="s">
        <v>31</v>
      </c>
      <c r="F10" s="8">
        <v>1</v>
      </c>
    </row>
    <row r="11" spans="1:6" ht="45">
      <c r="B11" s="9" t="s">
        <v>32</v>
      </c>
      <c r="C11" s="6" t="s">
        <v>33</v>
      </c>
      <c r="D11" s="6" t="s">
        <v>34</v>
      </c>
      <c r="E11" s="7" t="s">
        <v>31</v>
      </c>
      <c r="F11" s="8">
        <v>1</v>
      </c>
    </row>
    <row r="12" spans="1:6">
      <c r="B12" s="11"/>
      <c r="C12" s="12"/>
      <c r="D12" s="12"/>
    </row>
    <row r="13" spans="1:6">
      <c r="B13" s="13"/>
      <c r="C13" s="13"/>
      <c r="D13" s="13"/>
    </row>
    <row r="14" spans="1:6">
      <c r="A14" s="1" t="s">
        <v>35</v>
      </c>
      <c r="B14" s="13"/>
      <c r="C14" s="13"/>
      <c r="D14" s="13"/>
    </row>
    <row r="15" spans="1:6">
      <c r="B15" s="3" t="s">
        <v>2</v>
      </c>
      <c r="C15" s="3" t="s">
        <v>3</v>
      </c>
      <c r="D15" s="3" t="s">
        <v>4</v>
      </c>
    </row>
    <row r="16" spans="1:6">
      <c r="B16" s="3" t="s">
        <v>36</v>
      </c>
      <c r="C16" s="3" t="s">
        <v>37</v>
      </c>
      <c r="D16" s="3" t="s">
        <v>38</v>
      </c>
    </row>
    <row r="17" spans="1:4">
      <c r="B17" s="3" t="s">
        <v>39</v>
      </c>
      <c r="C17" s="3" t="s">
        <v>40</v>
      </c>
      <c r="D17" s="3" t="s">
        <v>41</v>
      </c>
    </row>
    <row r="18" spans="1:4">
      <c r="B18" s="10" t="s">
        <v>42</v>
      </c>
      <c r="C18" s="10" t="s">
        <v>43</v>
      </c>
      <c r="D18" s="10" t="s">
        <v>44</v>
      </c>
    </row>
    <row r="19" spans="1:4">
      <c r="A19" s="1" t="s">
        <v>45</v>
      </c>
    </row>
    <row r="20" spans="1:4">
      <c r="A20" s="1">
        <v>1</v>
      </c>
      <c r="B20" s="1" t="s">
        <v>46</v>
      </c>
    </row>
    <row r="21" spans="1:4">
      <c r="A21" s="1">
        <v>2</v>
      </c>
      <c r="B21" s="14" t="s">
        <v>47</v>
      </c>
    </row>
    <row r="22" spans="1:4">
      <c r="A22" s="1">
        <f>A21+1</f>
        <v>3</v>
      </c>
      <c r="B22" s="1" t="s">
        <v>48</v>
      </c>
    </row>
    <row r="23" spans="1:4">
      <c r="A23" s="1">
        <f t="shared" ref="A23:A26" si="0">A22+1</f>
        <v>4</v>
      </c>
      <c r="B23" s="1" t="s">
        <v>49</v>
      </c>
    </row>
    <row r="24" spans="1:4">
      <c r="A24" s="1">
        <f t="shared" si="0"/>
        <v>5</v>
      </c>
      <c r="B24" s="1" t="s">
        <v>50</v>
      </c>
    </row>
    <row r="25" spans="1:4">
      <c r="A25" s="1">
        <f t="shared" si="0"/>
        <v>6</v>
      </c>
      <c r="B25" s="1" t="s">
        <v>51</v>
      </c>
    </row>
    <row r="26" spans="1:4">
      <c r="A26" s="1">
        <f t="shared" si="0"/>
        <v>7</v>
      </c>
      <c r="B26" s="1" t="s">
        <v>52</v>
      </c>
    </row>
    <row r="28" spans="1:4">
      <c r="A28" s="1" t="s">
        <v>53</v>
      </c>
    </row>
    <row r="29" spans="1:4">
      <c r="A29" s="1">
        <v>1</v>
      </c>
      <c r="B29" s="1" t="s">
        <v>54</v>
      </c>
    </row>
    <row r="30" spans="1:4">
      <c r="A30" s="1">
        <v>2</v>
      </c>
      <c r="B30" s="1" t="s">
        <v>55</v>
      </c>
    </row>
    <row r="32" spans="1:4">
      <c r="A32" s="1" t="s">
        <v>56</v>
      </c>
    </row>
    <row r="33" spans="1:2">
      <c r="A33" s="1">
        <v>1</v>
      </c>
      <c r="B33" s="1" t="s">
        <v>57</v>
      </c>
    </row>
    <row r="34" spans="1:2">
      <c r="A34" s="1">
        <v>2</v>
      </c>
      <c r="B34" s="1" t="s">
        <v>58</v>
      </c>
    </row>
    <row r="35" spans="1:2">
      <c r="A35" s="1">
        <v>3</v>
      </c>
      <c r="B35" s="1" t="s">
        <v>59</v>
      </c>
    </row>
    <row r="36" spans="1:2">
      <c r="A36" s="1">
        <v>4</v>
      </c>
      <c r="B36" s="1" t="s">
        <v>60</v>
      </c>
    </row>
    <row r="37" spans="1:2">
      <c r="A37" s="1">
        <v>5</v>
      </c>
      <c r="B37" s="1" t="s">
        <v>61</v>
      </c>
    </row>
    <row r="39" spans="1:2">
      <c r="A39" s="1" t="s">
        <v>62</v>
      </c>
    </row>
    <row r="40" spans="1:2">
      <c r="A40" s="1">
        <v>1</v>
      </c>
      <c r="B40" s="1" t="s">
        <v>63</v>
      </c>
    </row>
    <row r="41" spans="1:2">
      <c r="A41" s="1">
        <v>2</v>
      </c>
      <c r="B41" s="1" t="s">
        <v>64</v>
      </c>
    </row>
    <row r="43" spans="1:2">
      <c r="A43" s="1" t="s">
        <v>65</v>
      </c>
    </row>
    <row r="44" spans="1:2">
      <c r="A44" s="1">
        <v>1</v>
      </c>
      <c r="B44" s="1" t="s">
        <v>66</v>
      </c>
    </row>
    <row r="45" spans="1:2">
      <c r="A45" s="1">
        <v>2</v>
      </c>
      <c r="B45" s="1" t="s">
        <v>67</v>
      </c>
    </row>
    <row r="46" spans="1:2">
      <c r="A46" s="1">
        <v>3</v>
      </c>
      <c r="B46" s="1" t="s">
        <v>68</v>
      </c>
    </row>
  </sheetData>
  <autoFilter ref="A3:F3"/>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9"/>
  <sheetViews>
    <sheetView tabSelected="1" zoomScale="55" zoomScaleNormal="55" workbookViewId="0"/>
  </sheetViews>
  <sheetFormatPr defaultRowHeight="15"/>
  <cols>
    <col min="1" max="1" width="26.42578125" style="18" customWidth="1"/>
    <col min="2" max="2" width="30.28515625" style="18" bestFit="1" customWidth="1"/>
    <col min="3" max="3" width="45.5703125" style="18" bestFit="1" customWidth="1"/>
    <col min="4" max="4" width="38.85546875" style="18" bestFit="1" customWidth="1"/>
    <col min="5" max="5" width="90.5703125" style="18" bestFit="1" customWidth="1"/>
    <col min="6" max="6" width="227.42578125" style="18" customWidth="1"/>
    <col min="7" max="7" width="76.7109375" style="18" bestFit="1" customWidth="1"/>
    <col min="8" max="8" width="57" style="18" bestFit="1" customWidth="1"/>
    <col min="9" max="9" width="58" style="18" bestFit="1" customWidth="1"/>
    <col min="10" max="16384" width="9.140625" style="18"/>
  </cols>
  <sheetData>
    <row r="1" spans="1:9">
      <c r="A1" s="15"/>
      <c r="B1" s="16" t="s">
        <v>69</v>
      </c>
      <c r="C1" s="17" t="s">
        <v>70</v>
      </c>
      <c r="F1" s="19"/>
    </row>
    <row r="2" spans="1:9">
      <c r="A2" s="20"/>
      <c r="B2" s="16"/>
      <c r="C2" s="20"/>
    </row>
    <row r="3" spans="1:9">
      <c r="A3" s="39" t="s">
        <v>71</v>
      </c>
      <c r="B3" s="40"/>
      <c r="C3" s="40"/>
      <c r="D3" s="40"/>
      <c r="E3" s="40"/>
      <c r="F3" s="40"/>
      <c r="G3" s="40"/>
      <c r="H3" s="40"/>
      <c r="I3" s="41"/>
    </row>
    <row r="4" spans="1:9" ht="30">
      <c r="A4" s="21"/>
      <c r="B4" s="22" t="s">
        <v>72</v>
      </c>
      <c r="C4" s="22" t="s">
        <v>73</v>
      </c>
      <c r="D4" s="22" t="s">
        <v>74</v>
      </c>
      <c r="E4" s="22" t="s">
        <v>75</v>
      </c>
      <c r="F4" s="22" t="s">
        <v>76</v>
      </c>
      <c r="G4" s="22" t="s">
        <v>77</v>
      </c>
      <c r="H4" s="22" t="s">
        <v>78</v>
      </c>
      <c r="I4" s="22" t="s">
        <v>79</v>
      </c>
    </row>
    <row r="5" spans="1:9" ht="86.25" customHeight="1">
      <c r="A5" s="42" t="s">
        <v>80</v>
      </c>
      <c r="B5" s="21" t="s">
        <v>81</v>
      </c>
      <c r="C5" s="21" t="s">
        <v>82</v>
      </c>
      <c r="D5" s="21" t="s">
        <v>83</v>
      </c>
      <c r="E5" s="35" t="s">
        <v>84</v>
      </c>
      <c r="F5" s="45" t="s">
        <v>85</v>
      </c>
      <c r="G5" s="35" t="s">
        <v>86</v>
      </c>
      <c r="H5" s="35" t="s">
        <v>87</v>
      </c>
      <c r="I5" s="21"/>
    </row>
    <row r="6" spans="1:9" ht="86.25" customHeight="1">
      <c r="A6" s="43"/>
      <c r="B6" s="21" t="s">
        <v>88</v>
      </c>
      <c r="C6" s="21" t="s">
        <v>89</v>
      </c>
      <c r="D6" s="21" t="s">
        <v>83</v>
      </c>
      <c r="E6" s="33"/>
      <c r="F6" s="46"/>
      <c r="G6" s="33"/>
      <c r="H6" s="33"/>
      <c r="I6" s="21"/>
    </row>
    <row r="7" spans="1:9" ht="86.25" customHeight="1">
      <c r="A7" s="43"/>
      <c r="B7" s="21" t="s">
        <v>90</v>
      </c>
      <c r="C7" s="21" t="s">
        <v>89</v>
      </c>
      <c r="D7" s="21" t="s">
        <v>83</v>
      </c>
      <c r="E7" s="34"/>
      <c r="F7" s="46"/>
      <c r="G7" s="33"/>
      <c r="H7" s="33"/>
      <c r="I7" s="21"/>
    </row>
    <row r="8" spans="1:9" ht="86.25" customHeight="1">
      <c r="A8" s="43"/>
      <c r="B8" s="21" t="s">
        <v>91</v>
      </c>
      <c r="C8" s="21" t="s">
        <v>92</v>
      </c>
      <c r="D8" s="21" t="s">
        <v>83</v>
      </c>
      <c r="E8" s="35" t="s">
        <v>93</v>
      </c>
      <c r="F8" s="46"/>
      <c r="G8" s="33"/>
      <c r="H8" s="33"/>
      <c r="I8" s="21"/>
    </row>
    <row r="9" spans="1:9" ht="86.25" customHeight="1">
      <c r="A9" s="43"/>
      <c r="B9" s="21" t="s">
        <v>94</v>
      </c>
      <c r="C9" s="21" t="s">
        <v>89</v>
      </c>
      <c r="D9" s="21" t="s">
        <v>83</v>
      </c>
      <c r="E9" s="33"/>
      <c r="F9" s="46"/>
      <c r="G9" s="33"/>
      <c r="H9" s="33"/>
      <c r="I9" s="21"/>
    </row>
    <row r="10" spans="1:9" ht="86.25" customHeight="1">
      <c r="A10" s="44"/>
      <c r="B10" s="21" t="s">
        <v>95</v>
      </c>
      <c r="C10" s="21" t="s">
        <v>89</v>
      </c>
      <c r="D10" s="21" t="s">
        <v>83</v>
      </c>
      <c r="E10" s="34"/>
      <c r="F10" s="47"/>
      <c r="G10" s="34"/>
      <c r="H10" s="34"/>
      <c r="I10" s="21"/>
    </row>
    <row r="11" spans="1:9">
      <c r="A11" s="30"/>
      <c r="B11" s="31"/>
      <c r="C11" s="31"/>
      <c r="D11" s="31"/>
      <c r="E11" s="31"/>
      <c r="F11" s="31"/>
      <c r="G11" s="31"/>
      <c r="H11" s="31"/>
      <c r="I11" s="32"/>
    </row>
    <row r="12" spans="1:9" ht="245.25" customHeight="1">
      <c r="A12" s="33" t="s">
        <v>96</v>
      </c>
      <c r="B12" s="21" t="s">
        <v>97</v>
      </c>
      <c r="C12" s="23" t="s">
        <v>98</v>
      </c>
      <c r="D12" s="23" t="s">
        <v>83</v>
      </c>
      <c r="E12" s="24" t="s">
        <v>84</v>
      </c>
      <c r="F12" s="25" t="s">
        <v>99</v>
      </c>
      <c r="G12" s="23" t="s">
        <v>100</v>
      </c>
      <c r="H12" s="35" t="s">
        <v>87</v>
      </c>
      <c r="I12" s="26"/>
    </row>
    <row r="13" spans="1:9" ht="234.75" customHeight="1">
      <c r="A13" s="33"/>
      <c r="B13" s="21" t="s">
        <v>101</v>
      </c>
      <c r="C13" s="23" t="s">
        <v>102</v>
      </c>
      <c r="D13" s="23" t="s">
        <v>83</v>
      </c>
      <c r="E13" s="23" t="s">
        <v>93</v>
      </c>
      <c r="F13" s="25" t="s">
        <v>103</v>
      </c>
      <c r="G13" s="23" t="s">
        <v>104</v>
      </c>
      <c r="H13" s="33"/>
      <c r="I13" s="26"/>
    </row>
    <row r="14" spans="1:9" ht="30">
      <c r="A14" s="34"/>
      <c r="B14" s="21" t="s">
        <v>105</v>
      </c>
      <c r="C14" s="21" t="s">
        <v>106</v>
      </c>
      <c r="D14" s="21" t="s">
        <v>107</v>
      </c>
      <c r="E14" s="27" t="s">
        <v>108</v>
      </c>
      <c r="F14" s="28"/>
      <c r="G14" s="21" t="s">
        <v>109</v>
      </c>
      <c r="H14" s="34"/>
      <c r="I14" s="26"/>
    </row>
    <row r="15" spans="1:9">
      <c r="A15" s="36"/>
      <c r="B15" s="37"/>
      <c r="C15" s="37"/>
      <c r="D15" s="37"/>
      <c r="E15" s="37"/>
      <c r="F15" s="37"/>
      <c r="G15" s="37"/>
      <c r="H15" s="37"/>
      <c r="I15" s="38"/>
    </row>
    <row r="16" spans="1:9" ht="45">
      <c r="A16" s="35" t="s">
        <v>110</v>
      </c>
      <c r="B16" s="21" t="s">
        <v>111</v>
      </c>
      <c r="C16" s="21" t="s">
        <v>112</v>
      </c>
      <c r="D16" s="21" t="s">
        <v>113</v>
      </c>
      <c r="E16" s="21" t="s">
        <v>114</v>
      </c>
      <c r="F16" s="29" t="s">
        <v>115</v>
      </c>
      <c r="G16" s="21" t="s">
        <v>116</v>
      </c>
      <c r="H16" s="21" t="s">
        <v>87</v>
      </c>
      <c r="I16" s="26"/>
    </row>
    <row r="17" spans="1:9" ht="45">
      <c r="A17" s="33"/>
      <c r="B17" s="21" t="s">
        <v>117</v>
      </c>
      <c r="C17" s="21" t="s">
        <v>118</v>
      </c>
      <c r="D17" s="21" t="s">
        <v>119</v>
      </c>
      <c r="E17" s="29" t="s">
        <v>120</v>
      </c>
      <c r="F17" s="21" t="s">
        <v>121</v>
      </c>
      <c r="G17" s="21" t="s">
        <v>122</v>
      </c>
      <c r="H17" s="21" t="s">
        <v>123</v>
      </c>
      <c r="I17" s="21"/>
    </row>
    <row r="18" spans="1:9" ht="60">
      <c r="A18" s="33"/>
      <c r="B18" s="21" t="s">
        <v>124</v>
      </c>
      <c r="C18" s="21" t="s">
        <v>125</v>
      </c>
      <c r="D18" s="21" t="s">
        <v>113</v>
      </c>
      <c r="E18" s="21" t="s">
        <v>126</v>
      </c>
      <c r="F18" s="29">
        <v>15</v>
      </c>
      <c r="G18" s="21" t="s">
        <v>127</v>
      </c>
      <c r="H18" s="35" t="s">
        <v>87</v>
      </c>
      <c r="I18" s="26"/>
    </row>
    <row r="19" spans="1:9" ht="75" customHeight="1">
      <c r="A19" s="34"/>
      <c r="B19" s="21" t="s">
        <v>128</v>
      </c>
      <c r="C19" s="21" t="s">
        <v>129</v>
      </c>
      <c r="D19" s="21" t="s">
        <v>113</v>
      </c>
      <c r="E19" s="29" t="s">
        <v>130</v>
      </c>
      <c r="F19" s="21" t="s">
        <v>131</v>
      </c>
      <c r="G19" s="21" t="s">
        <v>132</v>
      </c>
      <c r="H19" s="34"/>
      <c r="I19" s="26"/>
    </row>
  </sheetData>
  <mergeCells count="13">
    <mergeCell ref="A3:I3"/>
    <mergeCell ref="A5:A10"/>
    <mergeCell ref="E5:E7"/>
    <mergeCell ref="F5:F10"/>
    <mergeCell ref="G5:G10"/>
    <mergeCell ref="H5:H10"/>
    <mergeCell ref="E8:E10"/>
    <mergeCell ref="A11:I11"/>
    <mergeCell ref="A12:A14"/>
    <mergeCell ref="H12:H14"/>
    <mergeCell ref="A15:I15"/>
    <mergeCell ref="A16:A19"/>
    <mergeCell ref="H18:H19"/>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04F948-00FC-4829-926F-825F09B8701C}">
  <ds:schemaRefs>
    <ds:schemaRef ds:uri="http://www.w3.org/XML/1998/namespace"/>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87B22667-D8EE-4179-A411-17E6B829A7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4532967-3DD8-4308-AB80-CA512B20DD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Checklist</vt:lpstr>
      <vt:lpstr>Proposed Data</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Navigant</dc:creator>
  <cp:lastModifiedBy>Angie Lee</cp:lastModifiedBy>
  <dcterms:created xsi:type="dcterms:W3CDTF">2013-10-22T16:06:01Z</dcterms:created>
  <dcterms:modified xsi:type="dcterms:W3CDTF">2014-01-06T00:29:34Z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